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Лист1" sheetId="1" r:id="rId1"/>
  </sheets>
  <externalReferences>
    <externalReference r:id="rId2"/>
  </externalReferences>
  <definedNames>
    <definedName name="_xlnm.Print_Titles_1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<sst xmlns="http://schemas.openxmlformats.org/spreadsheetml/2006/main" count="405" uniqueCount="182">
  <si>
    <t>Строительство парков, детских площадок, спортивных площадок и павильонов в общине Алаверди</t>
  </si>
  <si>
    <t>Ведомость объемов работ – оценка</t>
  </si>
  <si>
    <t>NN</t>
  </si>
  <si>
    <t xml:space="preserve">Название работ                                </t>
  </si>
  <si>
    <t xml:space="preserve"> е/и                                               </t>
  </si>
  <si>
    <t xml:space="preserve">объем      </t>
  </si>
  <si>
    <t xml:space="preserve">Стоимость единицы                                              </t>
  </si>
  <si>
    <t xml:space="preserve">Всего               /тыс. драм./                        </t>
  </si>
  <si>
    <t>Строительство парка в районе старого источника села Одзун, община Алаверди, Лорийский марз, РА</t>
  </si>
  <si>
    <t>Строительные работы</t>
  </si>
  <si>
    <t>E9-122                                                                                                                                                                                                                                                                                                                                                                                                       գ-0,6                                                                                                                                                                                                                                                                                                                                                                                                                 գ-0,7</t>
  </si>
  <si>
    <t>разборка сети рабицы Металический забора  /1м2-0,88кг/ 7м2</t>
  </si>
  <si>
    <t>кг</t>
  </si>
  <si>
    <t>P9-26-B</t>
  </si>
  <si>
    <t>Снос металического забора</t>
  </si>
  <si>
    <t>пм</t>
  </si>
  <si>
    <t>E27-36</t>
  </si>
  <si>
    <t xml:space="preserve">Снос бетонных бордюровм </t>
  </si>
  <si>
    <t>P23-166</t>
  </si>
  <si>
    <t>Платформа из базальтовых плити снос</t>
  </si>
  <si>
    <t>м2</t>
  </si>
  <si>
    <t>P23-160</t>
  </si>
  <si>
    <t>Снос бетонного фундамента</t>
  </si>
  <si>
    <t>м3</t>
  </si>
  <si>
    <t>Снос ветхих бетонных платформ, включая слои</t>
  </si>
  <si>
    <t>E27-33     E27-31</t>
  </si>
  <si>
    <t>А/бетонное покрытие, включая слои</t>
  </si>
  <si>
    <t>E1-1593</t>
  </si>
  <si>
    <t>Погрузка строительного мусора на эскаваторы и самосвалы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</si>
  <si>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գնաց․3</t>
  </si>
  <si>
    <t>Перевозка строительного мусора 4км</t>
  </si>
  <si>
    <t>т</t>
  </si>
  <si>
    <t>E1-1550</t>
  </si>
  <si>
    <t>Обработка пахотных земель экскаватором и хранением на месте</t>
  </si>
  <si>
    <t>Обработка почвы 3 разряда экскаватором, погрузка на самосвалы</t>
  </si>
  <si>
    <t xml:space="preserve">E1-1592
</t>
  </si>
  <si>
    <t>Обработка пахотных земель с погрузкой экскаватора на самосвалы</t>
  </si>
  <si>
    <t xml:space="preserve">գնաց․3
</t>
  </si>
  <si>
    <t>Перенос пахотных земель и естественной почвы на засыпку протяженностью 4 км. /4,3+4,1/м3</t>
  </si>
  <si>
    <t>E1-1130</t>
  </si>
  <si>
    <t>По механизму выравнивания площади, путем добавления материала под названием топан, песка 66м3-10000м2</t>
  </si>
  <si>
    <t>E1-1133</t>
  </si>
  <si>
    <t>Выравнивание площади вручную, путем добавления утрамбовывающего материала: песка. 66м3-10000м2</t>
  </si>
  <si>
    <t>Перевозка посевной земли на расстояние 4 км. /10,2*1,2/</t>
  </si>
  <si>
    <t>Работы по благоустройству</t>
  </si>
  <si>
    <t xml:space="preserve">E48-168
</t>
  </si>
  <si>
    <t>Разбрасывание грунта вручную толщиной 120 мм.</t>
  </si>
  <si>
    <t xml:space="preserve">E48-214
</t>
  </si>
  <si>
    <t>Укладка газонов посевом</t>
  </si>
  <si>
    <t>E27-87</t>
  </si>
  <si>
    <t>200x100мм монтаж базальтовых бордюров на бетонное основание</t>
  </si>
  <si>
    <t>Пол из бетонних плиток</t>
  </si>
  <si>
    <t>E1-1185</t>
  </si>
  <si>
    <t>Жилая земля Трамбовка ․</t>
  </si>
  <si>
    <t>E11-6</t>
  </si>
  <si>
    <t>Слой гравия  трамбовкой 100мм</t>
  </si>
  <si>
    <t>E27-19</t>
  </si>
  <si>
    <t xml:space="preserve">60мм . приготовление сухой цементно-песчаной смеси  </t>
  </si>
  <si>
    <t>E27-175</t>
  </si>
  <si>
    <t>изготовление бетонной плиты толщиной 40 мм из цветной тротуарной плитки,</t>
  </si>
  <si>
    <t>Платформа из базальтовых плит</t>
  </si>
  <si>
    <t>E6-1</t>
  </si>
  <si>
    <t>Приготовление плоского слоя бетона из бетона класса В-12,5 под базальтовую платформу толщиной 50 мм.</t>
  </si>
  <si>
    <t>E6-86</t>
  </si>
  <si>
    <t>Армирование плоского слоя бетона армирующей сеткой Вр150х150х3мм 1м2-0,78кг</t>
  </si>
  <si>
    <t>Рынок</t>
  </si>
  <si>
    <t>Bp150x150x3мм арматурнайа сетка стоимость</t>
  </si>
  <si>
    <t>E11-221</t>
  </si>
  <si>
    <t>Облицовка площадки базальтовыми плитами толщиной 30 мм.</t>
  </si>
  <si>
    <t>Резиновое покрытие</t>
  </si>
  <si>
    <t>подготовка плоского слоя бетона из бетона класса В-12,5 толщиной 50 мм.</t>
  </si>
  <si>
    <t>E11-276</t>
  </si>
  <si>
    <t>Резиновое покрытие толщиной 40 мм./master fibre или аналог/</t>
  </si>
  <si>
    <t>Игрушки,Скамейки,Мусорные баки</t>
  </si>
  <si>
    <t>E7-668</t>
  </si>
  <si>
    <t>Карусель</t>
  </si>
  <si>
    <t>шт</t>
  </si>
  <si>
    <t>вертикальные качели двухместний</t>
  </si>
  <si>
    <t>горизонтальные качели</t>
  </si>
  <si>
    <t>E6-30</t>
  </si>
  <si>
    <t xml:space="preserve">Изготовление бетонных оснований игрових устройств   из бетона класса В-15. </t>
  </si>
  <si>
    <t xml:space="preserve">E7-668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</si>
  <si>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Скамейки</t>
  </si>
  <si>
    <t xml:space="preserve">Рынок </t>
  </si>
  <si>
    <t>Мусорные баки</t>
  </si>
  <si>
    <t>Металический забор 1</t>
  </si>
  <si>
    <t>E1-961</t>
  </si>
  <si>
    <t xml:space="preserve">Обработка почвы 3 класса вручную  </t>
  </si>
  <si>
    <t>P23-223                                                                                                                                                                                                                                                                                                                                                            գնաց․3</t>
  </si>
  <si>
    <t>Погрузка лишнего грунта на самосвалы и транспорт 4 км /0,49м3/</t>
  </si>
  <si>
    <t>E1-968</t>
  </si>
  <si>
    <t>Ручная засыпка грунта</t>
  </si>
  <si>
    <t>E11-2</t>
  </si>
  <si>
    <t xml:space="preserve"> Трамбовка гравий Жилая земля</t>
  </si>
  <si>
    <t>E6-20</t>
  </si>
  <si>
    <t>Подготовка бетонного основания из бетона марки В-12,5.</t>
  </si>
  <si>
    <t>E9-122</t>
  </si>
  <si>
    <t xml:space="preserve">Монтаж металлоконструкций </t>
  </si>
  <si>
    <t>60x60x3,Стоимость трубы</t>
  </si>
  <si>
    <t>60x40x2,Стоимость трубы</t>
  </si>
  <si>
    <t>20x20x1,Стоимость трубы</t>
  </si>
  <si>
    <t>Փ16A500c Стоимость арматуры</t>
  </si>
  <si>
    <t>E15-614</t>
  </si>
  <si>
    <t>2-х слойная покраска металлических деталей</t>
  </si>
  <si>
    <t>20x20x1,искривление трубы /декор/</t>
  </si>
  <si>
    <t>Металический забор 2 H=1м и двер</t>
  </si>
  <si>
    <t>Погрузка лишнего грунта на самосвалы и транспорт 4 км /0,28м3/</t>
  </si>
  <si>
    <t>петля</t>
  </si>
  <si>
    <t xml:space="preserve">Ручка двери </t>
  </si>
  <si>
    <t>Замок двери</t>
  </si>
  <si>
    <t>Металический забор 3</t>
  </si>
  <si>
    <t>Погрузка лишнего грунта на самосвалы и транспорт 4 км /0,19м3/</t>
  </si>
  <si>
    <t>Скамейка /0,57x1,8м/ 8шт</t>
  </si>
  <si>
    <t>Погрузка лишнего грунта на самосвалы и транспорт 4 км</t>
  </si>
  <si>
    <t>Каменная плита толщиной 70 мм под фундамент</t>
  </si>
  <si>
    <t>E6-2</t>
  </si>
  <si>
    <t>Подготовка бетонных фундаментов бетоном класса В-15.</t>
  </si>
  <si>
    <t>E9-123</t>
  </si>
  <si>
    <t>Монтаж металлоконструкций скамейки</t>
  </si>
  <si>
    <t>40x20x2,Стоимость трубы</t>
  </si>
  <si>
    <t>40x3,стоимость стальной полосы</t>
  </si>
  <si>
    <t>Металлическая пластина 4мм 150x150 стоимость</t>
  </si>
  <si>
    <t>E10-28</t>
  </si>
  <si>
    <t>Установка сидений из деревянных четверок 50х30мм.</t>
  </si>
  <si>
    <t>P14-385</t>
  </si>
  <si>
    <t>Лакировка деревянных деталей</t>
  </si>
  <si>
    <t>Внешнее освещение</t>
  </si>
  <si>
    <t>E33-621</t>
  </si>
  <si>
    <t>Колонна на 4 светильника Скверной  Փ108x4мм  H=3,5м,</t>
  </si>
  <si>
    <t>8-364-1</t>
  </si>
  <si>
    <t>Консоль (Ф40x3, L=1.5м, m=4.11кг)</t>
  </si>
  <si>
    <t>8-594-1</t>
  </si>
  <si>
    <t>Шаровая лампа с энергосберегающей лампочкой 36ват</t>
  </si>
  <si>
    <t>Коробочное отделение</t>
  </si>
  <si>
    <t xml:space="preserve">E1-966               </t>
  </si>
  <si>
    <t>Засыпка ямы для обработки почвы 4 класса</t>
  </si>
  <si>
    <t>E1-1552</t>
  </si>
  <si>
    <t xml:space="preserve">Обработка грунта 4 категории, обратная засыпка экскаватором. </t>
  </si>
  <si>
    <t>E1-1594</t>
  </si>
  <si>
    <t>Обработка почвы 4 разряда экскаватором, погрузка на самосвалы</t>
  </si>
  <si>
    <t>Перенос лишнего грунта 4км</t>
  </si>
  <si>
    <t xml:space="preserve">E1-968                     </t>
  </si>
  <si>
    <t>Обратная засыпка местным грунтом вручную</t>
  </si>
  <si>
    <t xml:space="preserve">E23-2                </t>
  </si>
  <si>
    <t>Укладка гравийного фундамента h=10см</t>
  </si>
  <si>
    <t>E6-5</t>
  </si>
  <si>
    <t>Приготовление Ж/бетонных фундаментов из бетона класса В-20.</t>
  </si>
  <si>
    <t>Бюллетень</t>
  </si>
  <si>
    <t>арматура A III Ф 14мм</t>
  </si>
  <si>
    <t>8-142-1</t>
  </si>
  <si>
    <t>Делаем подушку из песка</t>
  </si>
  <si>
    <t>Стоимость песка</t>
  </si>
  <si>
    <t>E6-82</t>
  </si>
  <si>
    <t xml:space="preserve">Корпус (труба) стальной 133x4мм,L=0.3м Стоимость(m=3.82кг),10шт установка
</t>
  </si>
  <si>
    <t>Корпус (труба) стальной 133x4мм,L=0.3м Стоимостьстоимость</t>
  </si>
  <si>
    <t>8-618-1</t>
  </si>
  <si>
    <t>Зарядка ламп проводами АПВ2.5</t>
  </si>
  <si>
    <t>Разделитель коробки</t>
  </si>
  <si>
    <t>8-149-1</t>
  </si>
  <si>
    <t>Алюминиевый кабель АВВГ - 3x10мм2</t>
  </si>
  <si>
    <t>8-418-3</t>
  </si>
  <si>
    <t>Труба PVC Ф 70мм</t>
  </si>
  <si>
    <t>Гибкая труба PVC Ф 50мм</t>
  </si>
  <si>
    <t xml:space="preserve">покраска столбов маслеными красками 2 слоя </t>
  </si>
  <si>
    <t>8-471-1</t>
  </si>
  <si>
    <t>Заземляющий электрод 50x50x5мм L=1.5м m=5.65кг</t>
  </si>
  <si>
    <t>8-472-7</t>
  </si>
  <si>
    <t>Стальные полосы 40x4мм L=3.5м m=3.29кг10шт</t>
  </si>
  <si>
    <t>8-534-1</t>
  </si>
  <si>
    <t>Шкаф распределения внешнего освещения для установки оборудования 400x600x220мм размеров</t>
  </si>
  <si>
    <t>8-525-3</t>
  </si>
  <si>
    <t>Автоматический выключатель трехполюсный 100А</t>
  </si>
  <si>
    <t>8-531-5</t>
  </si>
  <si>
    <t>Излучатель трёхполюсный 100А</t>
  </si>
  <si>
    <t>8-525-1</t>
  </si>
  <si>
    <t>Автоматический выключатель трехполюсный 25А</t>
  </si>
  <si>
    <t xml:space="preserve"> 8-574-55                   </t>
  </si>
  <si>
    <t>Реле времени</t>
  </si>
  <si>
    <t>Всего</t>
  </si>
  <si>
    <t>Всего Оборудование</t>
  </si>
  <si>
    <t>Всего шин․монтажные работы,Оборудования</t>
  </si>
  <si>
    <t xml:space="preserve">НДС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</si>
</sst>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"/>
    <numFmt numFmtId="181" formatCode="mmm\.yy"/>
    <numFmt numFmtId="182" formatCode="0.0"/>
    <numFmt numFmtId="183" formatCode="0.00000"/>
    <numFmt numFmtId="184" formatCode="0.0000"/>
  </numFmts>
  <fonts count="36">
    <font>
      <sz val="11"/>
      <color theme="1"/>
      <name val="Calibri"/>
      <charset val="134"/>
      <scheme val="minor"/>
    </font>
    <font>
      <b/>
      <sz val="11"/>
      <name val="Arial Armenian"/>
      <family val="2"/>
      <charset val="0"/>
    </font>
    <font>
      <b/>
      <sz val="10"/>
      <name val="Arial Armenian"/>
      <family val="2"/>
      <charset val="204"/>
    </font>
    <font>
      <sz val="10"/>
      <name val="Arial Armenian"/>
      <family val="2"/>
      <charset val="0"/>
    </font>
    <font>
      <sz val="16"/>
      <name val="Arial Armenian"/>
      <family val="2"/>
      <charset val="0"/>
    </font>
    <font>
      <sz val="9"/>
      <name val="Arial Armenian"/>
      <family val="2"/>
      <charset val="0"/>
    </font>
    <font>
      <sz val="8"/>
      <name val="Arial LatArm"/>
      <family val="2"/>
      <charset val="204"/>
    </font>
    <font>
      <b/>
      <sz val="8"/>
      <name val="Arial LatArm"/>
      <family val="2"/>
      <charset val="0"/>
    </font>
    <font>
      <sz val="8"/>
      <name val="Arial Armenian"/>
      <family val="2"/>
      <charset val="0"/>
    </font>
    <font>
      <sz val="8"/>
      <name val="Arial Armenian"/>
      <family val="2"/>
      <charset val="204"/>
    </font>
    <font>
      <sz val="8"/>
      <name val="Arial LatArm"/>
      <family val="2"/>
      <charset val="0"/>
    </font>
    <font>
      <b/>
      <sz val="8"/>
      <name val="Arial Armenian"/>
      <family val="2"/>
      <charset val="0"/>
    </font>
    <font>
      <sz val="12"/>
      <name val="Arial Armenian"/>
      <family val="2"/>
      <charset val="0"/>
    </font>
    <font>
      <b/>
      <sz val="12"/>
      <name val="Arial Armenian"/>
      <family val="2"/>
      <charset val="204"/>
    </font>
    <font>
      <b/>
      <sz val="11"/>
      <name val="Arial Armenian"/>
      <family val="2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family val="2"/>
      <charset val="204"/>
    </font>
    <font>
      <sz val="10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/>
    <xf numFmtId="0" fontId="34" fillId="0" borderId="0"/>
    <xf numFmtId="0" fontId="34" fillId="0" borderId="0"/>
  </cellStyleXfs>
  <cellXfs count="167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/>
    </xf>
    <xf numFmtId="0" fontId="3" fillId="0" borderId="0" xfId="49" applyFont="1" applyFill="1" applyAlignment="1">
      <alignment horizontal="right"/>
    </xf>
    <xf numFmtId="0" fontId="3" fillId="0" borderId="0" xfId="49" applyFont="1" applyFill="1" applyAlignment="1">
      <alignment horizontal="center"/>
    </xf>
    <xf numFmtId="0" fontId="3" fillId="0" borderId="0" xfId="49" applyFont="1" applyFill="1"/>
    <xf numFmtId="0" fontId="4" fillId="0" borderId="0" xfId="49" applyFont="1" applyFill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49" fontId="5" fillId="0" borderId="3" xfId="49" applyNumberFormat="1" applyFont="1" applyFill="1" applyBorder="1" applyAlignment="1">
      <alignment horizontal="center"/>
    </xf>
    <xf numFmtId="0" fontId="5" fillId="0" borderId="3" xfId="49" applyFont="1" applyFill="1" applyBorder="1" applyAlignment="1">
      <alignment horizontal="center"/>
    </xf>
    <xf numFmtId="0" fontId="5" fillId="0" borderId="3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/>
    </xf>
    <xf numFmtId="180" fontId="8" fillId="0" borderId="1" xfId="49" applyNumberFormat="1" applyFont="1" applyFill="1" applyBorder="1" applyAlignment="1">
      <alignment horizontal="left" vertical="center"/>
    </xf>
    <xf numFmtId="2" fontId="8" fillId="0" borderId="1" xfId="49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49" fontId="6" fillId="0" borderId="4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80" fontId="6" fillId="0" borderId="4" xfId="0" applyNumberFormat="1" applyFont="1" applyFill="1" applyBorder="1" applyAlignment="1">
      <alignment horizontal="center" vertical="center"/>
    </xf>
    <xf numFmtId="180" fontId="8" fillId="0" borderId="4" xfId="49" applyNumberFormat="1" applyFont="1" applyFill="1" applyBorder="1" applyAlignment="1">
      <alignment horizontal="left" vertical="center"/>
    </xf>
    <xf numFmtId="2" fontId="8" fillId="0" borderId="4" xfId="49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80" fontId="6" fillId="0" borderId="2" xfId="0" applyNumberFormat="1" applyFont="1" applyFill="1" applyBorder="1" applyAlignment="1">
      <alignment horizontal="center" vertical="center"/>
    </xf>
    <xf numFmtId="180" fontId="8" fillId="0" borderId="2" xfId="49" applyNumberFormat="1" applyFont="1" applyFill="1" applyBorder="1" applyAlignment="1">
      <alignment horizontal="left" vertical="center"/>
    </xf>
    <xf numFmtId="2" fontId="8" fillId="0" borderId="2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49" fontId="9" fillId="0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49" fontId="9" fillId="0" borderId="4" xfId="5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180" fontId="8" fillId="0" borderId="4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49" fontId="9" fillId="0" borderId="2" xfId="5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80" fontId="8" fillId="0" borderId="2" xfId="0" applyNumberFormat="1" applyFont="1" applyFill="1" applyBorder="1" applyAlignment="1">
      <alignment horizontal="left" vertical="center"/>
    </xf>
    <xf numFmtId="0" fontId="9" fillId="0" borderId="1" xfId="51" applyFont="1" applyFill="1" applyBorder="1" applyAlignment="1">
      <alignment horizontal="left" vertical="center" wrapText="1"/>
    </xf>
    <xf numFmtId="0" fontId="9" fillId="0" borderId="1" xfId="51" applyFont="1" applyFill="1" applyBorder="1" applyAlignment="1">
      <alignment horizontal="center" vertical="center" wrapText="1"/>
    </xf>
    <xf numFmtId="180" fontId="9" fillId="0" borderId="1" xfId="51" applyNumberFormat="1" applyFont="1" applyFill="1" applyBorder="1" applyAlignment="1">
      <alignment horizontal="center" vertical="center" wrapText="1"/>
    </xf>
    <xf numFmtId="0" fontId="9" fillId="0" borderId="4" xfId="51" applyFont="1" applyFill="1" applyBorder="1" applyAlignment="1">
      <alignment horizontal="left" vertical="center" wrapText="1"/>
    </xf>
    <xf numFmtId="0" fontId="9" fillId="0" borderId="4" xfId="51" applyFont="1" applyFill="1" applyBorder="1" applyAlignment="1">
      <alignment horizontal="center" vertical="center" wrapText="1"/>
    </xf>
    <xf numFmtId="180" fontId="9" fillId="0" borderId="4" xfId="51" applyNumberFormat="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left" vertical="center" wrapText="1"/>
    </xf>
    <xf numFmtId="0" fontId="9" fillId="0" borderId="2" xfId="51" applyFont="1" applyFill="1" applyBorder="1" applyAlignment="1">
      <alignment horizontal="center" vertical="center" wrapText="1"/>
    </xf>
    <xf numFmtId="180" fontId="9" fillId="0" borderId="2" xfId="5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 wrapText="1"/>
    </xf>
    <xf numFmtId="2" fontId="8" fillId="0" borderId="4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left" vertical="center"/>
    </xf>
    <xf numFmtId="49" fontId="9" fillId="0" borderId="1" xfId="51" applyNumberFormat="1" applyFont="1" applyFill="1" applyBorder="1" applyAlignment="1">
      <alignment horizontal="left" vertical="center" wrapText="1"/>
    </xf>
    <xf numFmtId="180" fontId="9" fillId="0" borderId="1" xfId="51" applyNumberFormat="1" applyFont="1" applyFill="1" applyBorder="1" applyAlignment="1">
      <alignment horizontal="left" vertical="center" wrapText="1"/>
    </xf>
    <xf numFmtId="49" fontId="9" fillId="0" borderId="4" xfId="51" applyNumberFormat="1" applyFont="1" applyFill="1" applyBorder="1" applyAlignment="1">
      <alignment horizontal="left" vertical="center" wrapText="1"/>
    </xf>
    <xf numFmtId="180" fontId="9" fillId="0" borderId="4" xfId="51" applyNumberFormat="1" applyFont="1" applyFill="1" applyBorder="1" applyAlignment="1">
      <alignment horizontal="left" vertical="center" wrapText="1"/>
    </xf>
    <xf numFmtId="49" fontId="9" fillId="0" borderId="2" xfId="51" applyNumberFormat="1" applyFont="1" applyFill="1" applyBorder="1" applyAlignment="1">
      <alignment horizontal="left" vertical="center" wrapText="1"/>
    </xf>
    <xf numFmtId="180" fontId="9" fillId="0" borderId="2" xfId="51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80" fontId="8" fillId="0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180" fontId="8" fillId="0" borderId="4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80" fontId="8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/>
    </xf>
    <xf numFmtId="0" fontId="10" fillId="0" borderId="4" xfId="50" applyFont="1" applyFill="1" applyBorder="1" applyAlignment="1">
      <alignment horizontal="center" vertical="center"/>
    </xf>
    <xf numFmtId="0" fontId="10" fillId="0" borderId="2" xfId="5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81" fontId="8" fillId="0" borderId="1" xfId="0" applyNumberFormat="1" applyFont="1" applyFill="1" applyBorder="1" applyAlignment="1">
      <alignment horizontal="left" vertical="center" wrapText="1"/>
    </xf>
    <xf numFmtId="181" fontId="8" fillId="0" borderId="4" xfId="0" applyNumberFormat="1" applyFont="1" applyFill="1" applyBorder="1" applyAlignment="1">
      <alignment horizontal="left" vertical="center" wrapText="1"/>
    </xf>
    <xf numFmtId="181" fontId="8" fillId="0" borderId="2" xfId="0" applyNumberFormat="1" applyFont="1" applyFill="1" applyBorder="1" applyAlignment="1">
      <alignment horizontal="left" vertical="center" wrapText="1"/>
    </xf>
    <xf numFmtId="182" fontId="8" fillId="0" borderId="1" xfId="0" applyNumberFormat="1" applyFont="1" applyFill="1" applyBorder="1" applyAlignment="1">
      <alignment horizontal="left" vertical="center"/>
    </xf>
    <xf numFmtId="182" fontId="8" fillId="0" borderId="4" xfId="0" applyNumberFormat="1" applyFont="1" applyFill="1" applyBorder="1" applyAlignment="1">
      <alignment horizontal="left" vertical="center"/>
    </xf>
    <xf numFmtId="182" fontId="8" fillId="0" borderId="2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180" fontId="8" fillId="0" borderId="4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80" fontId="8" fillId="0" borderId="2" xfId="0" applyNumberFormat="1" applyFont="1" applyFill="1" applyBorder="1" applyAlignment="1">
      <alignment horizontal="left" vertical="center" wrapText="1"/>
    </xf>
    <xf numFmtId="49" fontId="8" fillId="0" borderId="1" xfId="52" applyNumberFormat="1" applyFont="1" applyFill="1" applyBorder="1" applyAlignment="1">
      <alignment horizontal="left" vertical="center" wrapText="1"/>
    </xf>
    <xf numFmtId="0" fontId="8" fillId="0" borderId="1" xfId="52" applyFont="1" applyFill="1" applyBorder="1" applyAlignment="1">
      <alignment horizontal="left" vertical="center" wrapText="1"/>
    </xf>
    <xf numFmtId="0" fontId="8" fillId="0" borderId="1" xfId="52" applyFont="1" applyFill="1" applyBorder="1" applyAlignment="1">
      <alignment horizontal="center" vertical="center" wrapText="1"/>
    </xf>
    <xf numFmtId="180" fontId="8" fillId="0" borderId="1" xfId="52" applyNumberFormat="1" applyFont="1" applyFill="1" applyBorder="1" applyAlignment="1">
      <alignment horizontal="left" vertical="center" wrapText="1"/>
    </xf>
    <xf numFmtId="49" fontId="8" fillId="0" borderId="4" xfId="52" applyNumberFormat="1" applyFont="1" applyFill="1" applyBorder="1" applyAlignment="1">
      <alignment horizontal="left" vertical="center" wrapText="1"/>
    </xf>
    <xf numFmtId="0" fontId="8" fillId="0" borderId="4" xfId="52" applyFont="1" applyFill="1" applyBorder="1" applyAlignment="1">
      <alignment horizontal="left" vertical="center" wrapText="1"/>
    </xf>
    <xf numFmtId="0" fontId="8" fillId="0" borderId="4" xfId="52" applyFont="1" applyFill="1" applyBorder="1" applyAlignment="1">
      <alignment horizontal="center" vertical="center" wrapText="1"/>
    </xf>
    <xf numFmtId="180" fontId="8" fillId="0" borderId="4" xfId="52" applyNumberFormat="1" applyFont="1" applyFill="1" applyBorder="1" applyAlignment="1">
      <alignment horizontal="left" vertical="center" wrapText="1"/>
    </xf>
    <xf numFmtId="49" fontId="8" fillId="0" borderId="2" xfId="52" applyNumberFormat="1" applyFont="1" applyFill="1" applyBorder="1" applyAlignment="1">
      <alignment horizontal="left" vertical="center" wrapText="1"/>
    </xf>
    <xf numFmtId="0" fontId="8" fillId="0" borderId="2" xfId="52" applyFont="1" applyFill="1" applyBorder="1" applyAlignment="1">
      <alignment horizontal="left" vertical="center" wrapText="1"/>
    </xf>
    <xf numFmtId="0" fontId="8" fillId="0" borderId="2" xfId="52" applyFont="1" applyFill="1" applyBorder="1" applyAlignment="1">
      <alignment horizontal="center" vertical="center" wrapText="1"/>
    </xf>
    <xf numFmtId="180" fontId="8" fillId="0" borderId="2" xfId="52" applyNumberFormat="1" applyFont="1" applyFill="1" applyBorder="1" applyAlignment="1">
      <alignment horizontal="left"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180" fontId="9" fillId="0" borderId="4" xfId="0" applyNumberFormat="1" applyFont="1" applyFill="1" applyBorder="1" applyAlignment="1">
      <alignment horizontal="center" vertical="center" wrapText="1"/>
    </xf>
    <xf numFmtId="180" fontId="9" fillId="0" borderId="2" xfId="0" applyNumberFormat="1" applyFont="1" applyFill="1" applyBorder="1" applyAlignment="1">
      <alignment horizontal="center" vertical="center" wrapText="1"/>
    </xf>
    <xf numFmtId="183" fontId="8" fillId="0" borderId="1" xfId="0" applyNumberFormat="1" applyFont="1" applyFill="1" applyBorder="1" applyAlignment="1">
      <alignment horizontal="left" vertical="center"/>
    </xf>
    <xf numFmtId="183" fontId="8" fillId="0" borderId="4" xfId="0" applyNumberFormat="1" applyFont="1" applyFill="1" applyBorder="1" applyAlignment="1">
      <alignment horizontal="left" vertical="center"/>
    </xf>
    <xf numFmtId="183" fontId="8" fillId="0" borderId="2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180" fontId="8" fillId="2" borderId="1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180" fontId="8" fillId="2" borderId="4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180" fontId="8" fillId="2" borderId="2" xfId="0" applyNumberFormat="1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left" vertical="center" wrapText="1"/>
    </xf>
    <xf numFmtId="180" fontId="6" fillId="0" borderId="4" xfId="0" applyNumberFormat="1" applyFont="1" applyFill="1" applyBorder="1" applyAlignment="1">
      <alignment horizontal="left" vertical="center" wrapText="1"/>
    </xf>
    <xf numFmtId="180" fontId="6" fillId="0" borderId="2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180" fontId="8" fillId="2" borderId="1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180" fontId="8" fillId="2" borderId="4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180" fontId="8" fillId="2" borderId="2" xfId="0" applyNumberFormat="1" applyFont="1" applyFill="1" applyBorder="1" applyAlignment="1">
      <alignment horizontal="left" vertical="center" wrapText="1"/>
    </xf>
    <xf numFmtId="184" fontId="6" fillId="0" borderId="1" xfId="0" applyNumberFormat="1" applyFont="1" applyFill="1" applyBorder="1" applyAlignment="1">
      <alignment horizontal="left" vertical="center" wrapText="1"/>
    </xf>
    <xf numFmtId="184" fontId="6" fillId="0" borderId="4" xfId="0" applyNumberFormat="1" applyFont="1" applyFill="1" applyBorder="1" applyAlignment="1">
      <alignment horizontal="left" vertical="center" wrapText="1"/>
    </xf>
    <xf numFmtId="184" fontId="6" fillId="0" borderId="2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180" fontId="8" fillId="2" borderId="1" xfId="0" applyNumberFormat="1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180" fontId="8" fillId="2" borderId="4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180" fontId="8" fillId="2" borderId="2" xfId="0" applyNumberFormat="1" applyFont="1" applyFill="1" applyBorder="1" applyAlignment="1">
      <alignment horizontal="left" vertical="center"/>
    </xf>
    <xf numFmtId="0" fontId="12" fillId="0" borderId="3" xfId="49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13" fillId="0" borderId="3" xfId="49" applyFont="1" applyFill="1" applyBorder="1" applyAlignment="1">
      <alignment horizontal="center" vertical="center" wrapText="1"/>
    </xf>
    <xf numFmtId="0" fontId="13" fillId="0" borderId="3" xfId="49" applyFont="1" applyFill="1" applyBorder="1" applyAlignment="1">
      <alignment vertical="center" wrapText="1"/>
    </xf>
    <xf numFmtId="2" fontId="13" fillId="0" borderId="3" xfId="49" applyNumberFormat="1" applyFont="1" applyFill="1" applyBorder="1" applyAlignment="1">
      <alignment horizontal="center" vertical="center" wrapText="1"/>
    </xf>
    <xf numFmtId="182" fontId="13" fillId="0" borderId="3" xfId="49" applyNumberFormat="1" applyFont="1" applyFill="1" applyBorder="1" applyAlignment="1">
      <alignment horizontal="center" vertical="center" wrapText="1"/>
    </xf>
    <xf numFmtId="9" fontId="13" fillId="0" borderId="5" xfId="49" applyNumberFormat="1" applyFont="1" applyFill="1" applyBorder="1" applyAlignment="1">
      <alignment horizontal="center" vertical="center" wrapText="1"/>
    </xf>
    <xf numFmtId="0" fontId="13" fillId="0" borderId="5" xfId="49" applyFont="1" applyFill="1" applyBorder="1" applyAlignment="1">
      <alignment horizontal="center" vertical="center" wrapText="1"/>
    </xf>
    <xf numFmtId="0" fontId="14" fillId="0" borderId="0" xfId="49" applyFont="1" applyFill="1" applyAlignment="1">
      <alignment horizontal="center" vertical="center"/>
    </xf>
    <xf numFmtId="0" fontId="8" fillId="0" borderId="1" xfId="0" applyFont="1" applyFill="1" applyBorder="1" applyAlignment="1" quotePrefix="1">
      <alignment vertical="center" wrapText="1"/>
    </xf>
  </cellXfs>
  <cellStyles count="5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10 2" xfId="49"/>
    <cellStyle name="Normal_Haykashen dproc  2 2" xfId="50"/>
    <cellStyle name="Normal_Asfalt  2" xfId="51"/>
    <cellStyle name="Normal_1111111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Asus\AppData\Local\Microsoft\Windows\INetCache\IE\WS7URUY9\2024&#1385;&#8228;&#1344;&#1377;&#1397;&#1391;\&#1331;&#1381;&#1394;&#1377;&#1408;&#1412;&#1400;&#1410;&#1398;&#1387;&#1412; &#1357;&#1415;&#1377;&#1398; &#1392;&#1377;&#1396;&#1377;&#1397;&#1398;&#1412; &#1400;&#1404;&#1400;&#1379;&#1400;&#1410;&#1398;&#1381;&#1408;\20.05.2022&#1385; &#1341;&#1400;&#1408;&#1412;&#1377;&#1397;&#1387;&#1398; &#1392;&#1400;&#1408;  &#1351;&#1381;&#1398;&#1379;&#1377;&#1406;&#1387;&#1385;-&#1343;&#1400;&#1396;&#1387;&#1407;&#1377;&#1405;&#1387; &#1377;&#1397;&#1379;&#1387;-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v"/>
      <sheetName val="bac "/>
      <sheetName val="Ampop "/>
      <sheetName val="1"/>
      <sheetName val="2"/>
      <sheetName val="Caval miavor gnerov hayeren %"/>
      <sheetName val="Caval miavor gnerov ruseren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6"/>
  <sheetViews>
    <sheetView tabSelected="1" topLeftCell="A691" workbookViewId="0">
      <selection activeCell="A1" sqref="A1:G706"/>
    </sheetView>
  </sheetViews>
  <sheetFormatPr defaultColWidth="9.14285714285714" defaultRowHeight="15" outlineLevelCol="6"/>
  <cols>
    <col min="7" max="7" width="12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/>
      <c r="B3" s="3"/>
      <c r="C3" s="3"/>
      <c r="D3" s="3"/>
      <c r="E3" s="3"/>
      <c r="F3" s="3"/>
      <c r="G3" s="3"/>
    </row>
    <row r="4" spans="1:7">
      <c r="A4" s="4" t="s">
        <v>1</v>
      </c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ht="19.5" spans="1:7">
      <c r="A6" s="5"/>
      <c r="B6" s="5"/>
      <c r="C6" s="4"/>
      <c r="D6" s="4"/>
      <c r="E6" s="4"/>
      <c r="F6" s="5"/>
      <c r="G6" s="6"/>
    </row>
    <row r="7" spans="1:7">
      <c r="A7" s="7" t="s">
        <v>2</v>
      </c>
      <c r="B7" s="7" t="s">
        <v>2</v>
      </c>
      <c r="C7" s="8" t="s">
        <v>3</v>
      </c>
      <c r="D7" s="8" t="s">
        <v>4</v>
      </c>
      <c r="E7" s="8" t="s">
        <v>5</v>
      </c>
      <c r="F7" s="8" t="s">
        <v>6</v>
      </c>
      <c r="G7" s="8" t="s">
        <v>7</v>
      </c>
    </row>
    <row r="8" spans="1:7">
      <c r="A8" s="9"/>
      <c r="B8" s="9"/>
      <c r="C8" s="10"/>
      <c r="D8" s="10"/>
      <c r="E8" s="10"/>
      <c r="F8" s="10"/>
      <c r="G8" s="10"/>
    </row>
    <row r="9" spans="1:7">
      <c r="A9" s="11">
        <v>1</v>
      </c>
      <c r="B9" s="11">
        <v>1</v>
      </c>
      <c r="C9" s="12">
        <v>2</v>
      </c>
      <c r="D9" s="12">
        <v>3</v>
      </c>
      <c r="E9" s="12">
        <v>4</v>
      </c>
      <c r="F9" s="12">
        <v>5</v>
      </c>
      <c r="G9" s="13">
        <v>6</v>
      </c>
    </row>
    <row r="10" spans="1:7">
      <c r="A10" s="14"/>
      <c r="B10" s="15"/>
      <c r="C10" s="16" t="s">
        <v>8</v>
      </c>
      <c r="D10" s="17"/>
      <c r="E10" s="18"/>
      <c r="F10" s="19">
        <v>0</v>
      </c>
      <c r="G10" s="20">
        <f>E10*F10</f>
        <v>0</v>
      </c>
    </row>
    <row r="11" spans="1:7">
      <c r="A11" s="21"/>
      <c r="B11" s="22"/>
      <c r="C11" s="23"/>
      <c r="D11" s="24"/>
      <c r="E11" s="25"/>
      <c r="F11" s="26"/>
      <c r="G11" s="27"/>
    </row>
    <row r="12" spans="1:7">
      <c r="A12" s="21"/>
      <c r="B12" s="22"/>
      <c r="C12" s="23"/>
      <c r="D12" s="24"/>
      <c r="E12" s="25"/>
      <c r="F12" s="26"/>
      <c r="G12" s="27"/>
    </row>
    <row r="13" spans="1:7">
      <c r="A13" s="21"/>
      <c r="B13" s="22"/>
      <c r="C13" s="23"/>
      <c r="D13" s="24"/>
      <c r="E13" s="25"/>
      <c r="F13" s="26"/>
      <c r="G13" s="27"/>
    </row>
    <row r="14" spans="1:7">
      <c r="A14" s="28"/>
      <c r="B14" s="29"/>
      <c r="C14" s="30"/>
      <c r="D14" s="31"/>
      <c r="E14" s="32"/>
      <c r="F14" s="33"/>
      <c r="G14" s="34"/>
    </row>
    <row r="15" spans="1:7">
      <c r="A15" s="14"/>
      <c r="B15" s="15"/>
      <c r="C15" s="16" t="s">
        <v>9</v>
      </c>
      <c r="D15" s="17"/>
      <c r="E15" s="18"/>
      <c r="F15" s="19">
        <v>0</v>
      </c>
      <c r="G15" s="20">
        <f>E15*F15</f>
        <v>0</v>
      </c>
    </row>
    <row r="16" spans="1:7">
      <c r="A16" s="21"/>
      <c r="B16" s="22"/>
      <c r="C16" s="23"/>
      <c r="D16" s="24"/>
      <c r="E16" s="25"/>
      <c r="F16" s="26"/>
      <c r="G16" s="27"/>
    </row>
    <row r="17" spans="1:7">
      <c r="A17" s="21"/>
      <c r="B17" s="22"/>
      <c r="C17" s="23"/>
      <c r="D17" s="24"/>
      <c r="E17" s="25"/>
      <c r="F17" s="26"/>
      <c r="G17" s="27"/>
    </row>
    <row r="18" spans="1:7">
      <c r="A18" s="21"/>
      <c r="B18" s="22"/>
      <c r="C18" s="23"/>
      <c r="D18" s="24"/>
      <c r="E18" s="25"/>
      <c r="F18" s="26"/>
      <c r="G18" s="27"/>
    </row>
    <row r="19" spans="1:7">
      <c r="A19" s="28"/>
      <c r="B19" s="29"/>
      <c r="C19" s="30"/>
      <c r="D19" s="31"/>
      <c r="E19" s="32"/>
      <c r="F19" s="33"/>
      <c r="G19" s="34"/>
    </row>
    <row r="20" spans="1:7">
      <c r="A20" s="35">
        <v>1</v>
      </c>
      <c r="B20" s="36" t="s">
        <v>10</v>
      </c>
      <c r="C20" s="37" t="s">
        <v>11</v>
      </c>
      <c r="D20" s="38" t="s">
        <v>12</v>
      </c>
      <c r="E20" s="39">
        <f>7*0.88</f>
        <v>6.16</v>
      </c>
      <c r="F20" s="19">
        <v>0.0518884353011619</v>
      </c>
      <c r="G20" s="20">
        <f>E20*F20</f>
        <v>0.319632761455157</v>
      </c>
    </row>
    <row r="21" spans="1:7">
      <c r="A21" s="40"/>
      <c r="B21" s="41"/>
      <c r="C21" s="42"/>
      <c r="D21" s="43"/>
      <c r="E21" s="44"/>
      <c r="F21" s="26"/>
      <c r="G21" s="27"/>
    </row>
    <row r="22" spans="1:7">
      <c r="A22" s="40"/>
      <c r="B22" s="41"/>
      <c r="C22" s="42"/>
      <c r="D22" s="43"/>
      <c r="E22" s="44"/>
      <c r="F22" s="26"/>
      <c r="G22" s="27"/>
    </row>
    <row r="23" spans="1:7">
      <c r="A23" s="40"/>
      <c r="B23" s="41"/>
      <c r="C23" s="42"/>
      <c r="D23" s="43"/>
      <c r="E23" s="44"/>
      <c r="F23" s="26"/>
      <c r="G23" s="27"/>
    </row>
    <row r="24" spans="1:7">
      <c r="A24" s="45"/>
      <c r="B24" s="46"/>
      <c r="C24" s="47"/>
      <c r="D24" s="48"/>
      <c r="E24" s="49"/>
      <c r="F24" s="33"/>
      <c r="G24" s="34"/>
    </row>
    <row r="25" spans="1:7">
      <c r="A25" s="35">
        <v>2</v>
      </c>
      <c r="B25" s="15" t="s">
        <v>13</v>
      </c>
      <c r="C25" s="37" t="s">
        <v>14</v>
      </c>
      <c r="D25" s="17" t="s">
        <v>15</v>
      </c>
      <c r="E25" s="18">
        <v>31.5</v>
      </c>
      <c r="F25" s="19">
        <v>0.685004854293516</v>
      </c>
      <c r="G25" s="20">
        <f>E25*F25</f>
        <v>21.5776529102457</v>
      </c>
    </row>
    <row r="26" spans="1:7">
      <c r="A26" s="40"/>
      <c r="B26" s="22"/>
      <c r="C26" s="42"/>
      <c r="D26" s="24"/>
      <c r="E26" s="25"/>
      <c r="F26" s="26"/>
      <c r="G26" s="27"/>
    </row>
    <row r="27" spans="1:7">
      <c r="A27" s="40"/>
      <c r="B27" s="22"/>
      <c r="C27" s="42"/>
      <c r="D27" s="24"/>
      <c r="E27" s="25"/>
      <c r="F27" s="26"/>
      <c r="G27" s="27"/>
    </row>
    <row r="28" spans="1:7">
      <c r="A28" s="40"/>
      <c r="B28" s="22"/>
      <c r="C28" s="42"/>
      <c r="D28" s="24"/>
      <c r="E28" s="25"/>
      <c r="F28" s="26"/>
      <c r="G28" s="27"/>
    </row>
    <row r="29" spans="1:7">
      <c r="A29" s="45"/>
      <c r="B29" s="29"/>
      <c r="C29" s="47"/>
      <c r="D29" s="31"/>
      <c r="E29" s="32"/>
      <c r="F29" s="33"/>
      <c r="G29" s="34"/>
    </row>
    <row r="30" spans="1:7">
      <c r="A30" s="35">
        <v>3</v>
      </c>
      <c r="B30" s="36" t="s">
        <v>16</v>
      </c>
      <c r="C30" s="50" t="s">
        <v>17</v>
      </c>
      <c r="D30" s="51" t="s">
        <v>15</v>
      </c>
      <c r="E30" s="52">
        <v>87.6</v>
      </c>
      <c r="F30" s="19">
        <v>1.28487434311663</v>
      </c>
      <c r="G30" s="20">
        <f>E30*F30</f>
        <v>112.554992457017</v>
      </c>
    </row>
    <row r="31" spans="1:7">
      <c r="A31" s="40"/>
      <c r="B31" s="41"/>
      <c r="C31" s="53"/>
      <c r="D31" s="54"/>
      <c r="E31" s="55"/>
      <c r="F31" s="26"/>
      <c r="G31" s="27"/>
    </row>
    <row r="32" spans="1:7">
      <c r="A32" s="40"/>
      <c r="B32" s="41"/>
      <c r="C32" s="53"/>
      <c r="D32" s="54"/>
      <c r="E32" s="55"/>
      <c r="F32" s="26"/>
      <c r="G32" s="27"/>
    </row>
    <row r="33" spans="1:7">
      <c r="A33" s="40"/>
      <c r="B33" s="41"/>
      <c r="C33" s="53"/>
      <c r="D33" s="54"/>
      <c r="E33" s="55"/>
      <c r="F33" s="26"/>
      <c r="G33" s="27"/>
    </row>
    <row r="34" spans="1:7">
      <c r="A34" s="45"/>
      <c r="B34" s="46"/>
      <c r="C34" s="56"/>
      <c r="D34" s="57"/>
      <c r="E34" s="58"/>
      <c r="F34" s="33"/>
      <c r="G34" s="34"/>
    </row>
    <row r="35" spans="1:7">
      <c r="A35" s="35">
        <v>4</v>
      </c>
      <c r="B35" s="59" t="s">
        <v>18</v>
      </c>
      <c r="C35" s="59" t="s">
        <v>19</v>
      </c>
      <c r="D35" s="38" t="s">
        <v>20</v>
      </c>
      <c r="E35" s="60">
        <v>8.1</v>
      </c>
      <c r="F35" s="19">
        <v>0.630652352593162</v>
      </c>
      <c r="G35" s="20">
        <f>E35*F35</f>
        <v>5.10828405600461</v>
      </c>
    </row>
    <row r="36" spans="1:7">
      <c r="A36" s="40"/>
      <c r="B36" s="61"/>
      <c r="C36" s="61"/>
      <c r="D36" s="43"/>
      <c r="E36" s="62"/>
      <c r="F36" s="26"/>
      <c r="G36" s="27"/>
    </row>
    <row r="37" spans="1:7">
      <c r="A37" s="40"/>
      <c r="B37" s="61"/>
      <c r="C37" s="61"/>
      <c r="D37" s="43"/>
      <c r="E37" s="62"/>
      <c r="F37" s="26"/>
      <c r="G37" s="27"/>
    </row>
    <row r="38" spans="1:7">
      <c r="A38" s="40"/>
      <c r="B38" s="61"/>
      <c r="C38" s="61"/>
      <c r="D38" s="43"/>
      <c r="E38" s="62"/>
      <c r="F38" s="26"/>
      <c r="G38" s="27"/>
    </row>
    <row r="39" spans="1:7">
      <c r="A39" s="45"/>
      <c r="B39" s="63"/>
      <c r="C39" s="63"/>
      <c r="D39" s="48"/>
      <c r="E39" s="64"/>
      <c r="F39" s="33"/>
      <c r="G39" s="34"/>
    </row>
    <row r="40" spans="1:7">
      <c r="A40" s="35">
        <v>5</v>
      </c>
      <c r="B40" s="15" t="s">
        <v>21</v>
      </c>
      <c r="C40" s="37" t="s">
        <v>22</v>
      </c>
      <c r="D40" s="17" t="s">
        <v>23</v>
      </c>
      <c r="E40" s="18">
        <v>0.95</v>
      </c>
      <c r="F40" s="19">
        <v>22.9228718875175</v>
      </c>
      <c r="G40" s="20">
        <f>E40*F40</f>
        <v>21.7767282931416</v>
      </c>
    </row>
    <row r="41" spans="1:7">
      <c r="A41" s="40"/>
      <c r="B41" s="22"/>
      <c r="C41" s="42"/>
      <c r="D41" s="24"/>
      <c r="E41" s="25"/>
      <c r="F41" s="26"/>
      <c r="G41" s="27"/>
    </row>
    <row r="42" spans="1:7">
      <c r="A42" s="40"/>
      <c r="B42" s="22"/>
      <c r="C42" s="42"/>
      <c r="D42" s="24"/>
      <c r="E42" s="25"/>
      <c r="F42" s="26"/>
      <c r="G42" s="27"/>
    </row>
    <row r="43" spans="1:7">
      <c r="A43" s="40"/>
      <c r="B43" s="22"/>
      <c r="C43" s="42"/>
      <c r="D43" s="24"/>
      <c r="E43" s="25"/>
      <c r="F43" s="26"/>
      <c r="G43" s="27"/>
    </row>
    <row r="44" spans="1:7">
      <c r="A44" s="45"/>
      <c r="B44" s="29"/>
      <c r="C44" s="47"/>
      <c r="D44" s="31"/>
      <c r="E44" s="32"/>
      <c r="F44" s="33"/>
      <c r="G44" s="34"/>
    </row>
    <row r="45" spans="1:7">
      <c r="A45" s="35">
        <v>6</v>
      </c>
      <c r="B45" s="15" t="s">
        <v>21</v>
      </c>
      <c r="C45" s="37" t="s">
        <v>24</v>
      </c>
      <c r="D45" s="17" t="s">
        <v>23</v>
      </c>
      <c r="E45" s="18">
        <v>3.45</v>
      </c>
      <c r="F45" s="19">
        <v>22.9228718875175</v>
      </c>
      <c r="G45" s="20">
        <f>E45*F45</f>
        <v>79.0839080119354</v>
      </c>
    </row>
    <row r="46" spans="1:7">
      <c r="A46" s="40"/>
      <c r="B46" s="22"/>
      <c r="C46" s="42"/>
      <c r="D46" s="24"/>
      <c r="E46" s="25"/>
      <c r="F46" s="26"/>
      <c r="G46" s="27"/>
    </row>
    <row r="47" spans="1:7">
      <c r="A47" s="40"/>
      <c r="B47" s="22"/>
      <c r="C47" s="42"/>
      <c r="D47" s="24"/>
      <c r="E47" s="25"/>
      <c r="F47" s="26"/>
      <c r="G47" s="27"/>
    </row>
    <row r="48" spans="1:7">
      <c r="A48" s="40"/>
      <c r="B48" s="22"/>
      <c r="C48" s="42"/>
      <c r="D48" s="24"/>
      <c r="E48" s="25"/>
      <c r="F48" s="26"/>
      <c r="G48" s="27"/>
    </row>
    <row r="49" spans="1:7">
      <c r="A49" s="45"/>
      <c r="B49" s="29"/>
      <c r="C49" s="47"/>
      <c r="D49" s="31"/>
      <c r="E49" s="32"/>
      <c r="F49" s="33"/>
      <c r="G49" s="34"/>
    </row>
    <row r="50" spans="1:7">
      <c r="A50" s="35">
        <v>7</v>
      </c>
      <c r="B50" s="65" t="s">
        <v>25</v>
      </c>
      <c r="C50" s="50" t="s">
        <v>26</v>
      </c>
      <c r="D50" s="51" t="s">
        <v>23</v>
      </c>
      <c r="E50" s="66">
        <v>0.2</v>
      </c>
      <c r="F50" s="19">
        <v>3.10517610981207</v>
      </c>
      <c r="G50" s="20">
        <f>E50*F50</f>
        <v>0.621035221962414</v>
      </c>
    </row>
    <row r="51" spans="1:7">
      <c r="A51" s="40"/>
      <c r="B51" s="67"/>
      <c r="C51" s="53"/>
      <c r="D51" s="54"/>
      <c r="E51" s="68"/>
      <c r="F51" s="26"/>
      <c r="G51" s="27"/>
    </row>
    <row r="52" spans="1:7">
      <c r="A52" s="40"/>
      <c r="B52" s="67"/>
      <c r="C52" s="53"/>
      <c r="D52" s="54"/>
      <c r="E52" s="68"/>
      <c r="F52" s="26"/>
      <c r="G52" s="27"/>
    </row>
    <row r="53" spans="1:7">
      <c r="A53" s="40"/>
      <c r="B53" s="67"/>
      <c r="C53" s="53"/>
      <c r="D53" s="54"/>
      <c r="E53" s="68"/>
      <c r="F53" s="26"/>
      <c r="G53" s="27"/>
    </row>
    <row r="54" spans="1:7">
      <c r="A54" s="45"/>
      <c r="B54" s="69"/>
      <c r="C54" s="56"/>
      <c r="D54" s="57"/>
      <c r="E54" s="70"/>
      <c r="F54" s="33"/>
      <c r="G54" s="34"/>
    </row>
    <row r="55" spans="1:7">
      <c r="A55" s="35">
        <v>8</v>
      </c>
      <c r="B55" s="71" t="s">
        <v>27</v>
      </c>
      <c r="C55" s="59" t="s">
        <v>28</v>
      </c>
      <c r="D55" s="38" t="s">
        <v>23</v>
      </c>
      <c r="E55" s="39">
        <v>4.6</v>
      </c>
      <c r="F55" s="19">
        <v>0.867210827049414</v>
      </c>
      <c r="G55" s="20">
        <f>E55*F55</f>
        <v>3.9891698044273</v>
      </c>
    </row>
    <row r="56" spans="1:7">
      <c r="A56" s="40"/>
      <c r="B56" s="72"/>
      <c r="C56" s="61"/>
      <c r="D56" s="43"/>
      <c r="E56" s="44"/>
      <c r="F56" s="26"/>
      <c r="G56" s="27"/>
    </row>
    <row r="57" spans="1:7">
      <c r="A57" s="40"/>
      <c r="B57" s="72"/>
      <c r="C57" s="61"/>
      <c r="D57" s="43"/>
      <c r="E57" s="44"/>
      <c r="F57" s="26"/>
      <c r="G57" s="27"/>
    </row>
    <row r="58" spans="1:7">
      <c r="A58" s="40"/>
      <c r="B58" s="72"/>
      <c r="C58" s="61"/>
      <c r="D58" s="43"/>
      <c r="E58" s="44"/>
      <c r="F58" s="26"/>
      <c r="G58" s="27"/>
    </row>
    <row r="59" spans="1:7">
      <c r="A59" s="45"/>
      <c r="B59" s="73"/>
      <c r="C59" s="63"/>
      <c r="D59" s="48"/>
      <c r="E59" s="49"/>
      <c r="F59" s="33"/>
      <c r="G59" s="34"/>
    </row>
    <row r="60" spans="1:7">
      <c r="A60" s="35">
        <v>9</v>
      </c>
      <c r="B60" s="59" t="s">
        <v>29</v>
      </c>
      <c r="C60" s="74" t="s">
        <v>30</v>
      </c>
      <c r="D60" s="38" t="s">
        <v>31</v>
      </c>
      <c r="E60" s="75">
        <v>8.7</v>
      </c>
      <c r="F60" s="19">
        <v>1.78979166266361</v>
      </c>
      <c r="G60" s="20">
        <f>E60*F60</f>
        <v>15.5711874651734</v>
      </c>
    </row>
    <row r="61" spans="1:7">
      <c r="A61" s="40"/>
      <c r="B61" s="61"/>
      <c r="C61" s="76"/>
      <c r="D61" s="43"/>
      <c r="E61" s="77"/>
      <c r="F61" s="26"/>
      <c r="G61" s="27"/>
    </row>
    <row r="62" spans="1:7">
      <c r="A62" s="40"/>
      <c r="B62" s="61"/>
      <c r="C62" s="76"/>
      <c r="D62" s="43"/>
      <c r="E62" s="77"/>
      <c r="F62" s="26"/>
      <c r="G62" s="27"/>
    </row>
    <row r="63" spans="1:7">
      <c r="A63" s="40"/>
      <c r="B63" s="61"/>
      <c r="C63" s="76"/>
      <c r="D63" s="43"/>
      <c r="E63" s="77"/>
      <c r="F63" s="26"/>
      <c r="G63" s="27"/>
    </row>
    <row r="64" spans="1:7">
      <c r="A64" s="45"/>
      <c r="B64" s="63"/>
      <c r="C64" s="78"/>
      <c r="D64" s="48"/>
      <c r="E64" s="79"/>
      <c r="F64" s="33"/>
      <c r="G64" s="34"/>
    </row>
    <row r="65" spans="1:7">
      <c r="A65" s="35">
        <v>10</v>
      </c>
      <c r="B65" s="80" t="s">
        <v>32</v>
      </c>
      <c r="C65" s="59" t="s">
        <v>33</v>
      </c>
      <c r="D65" s="38" t="s">
        <v>23</v>
      </c>
      <c r="E65" s="39">
        <v>15.2</v>
      </c>
      <c r="F65" s="19">
        <v>0.569807484495059</v>
      </c>
      <c r="G65" s="20">
        <f>E65*F65</f>
        <v>8.6610737643249</v>
      </c>
    </row>
    <row r="66" spans="1:7">
      <c r="A66" s="40"/>
      <c r="B66" s="81"/>
      <c r="C66" s="61"/>
      <c r="D66" s="43"/>
      <c r="E66" s="44"/>
      <c r="F66" s="26"/>
      <c r="G66" s="27"/>
    </row>
    <row r="67" spans="1:7">
      <c r="A67" s="40"/>
      <c r="B67" s="81"/>
      <c r="C67" s="61"/>
      <c r="D67" s="43"/>
      <c r="E67" s="44"/>
      <c r="F67" s="26"/>
      <c r="G67" s="27"/>
    </row>
    <row r="68" spans="1:7">
      <c r="A68" s="40"/>
      <c r="B68" s="81"/>
      <c r="C68" s="61"/>
      <c r="D68" s="43"/>
      <c r="E68" s="44"/>
      <c r="F68" s="26"/>
      <c r="G68" s="27"/>
    </row>
    <row r="69" spans="1:7">
      <c r="A69" s="45"/>
      <c r="B69" s="82"/>
      <c r="C69" s="63"/>
      <c r="D69" s="48"/>
      <c r="E69" s="49"/>
      <c r="F69" s="33"/>
      <c r="G69" s="34"/>
    </row>
    <row r="70" spans="1:7">
      <c r="A70" s="35">
        <v>11</v>
      </c>
      <c r="B70" s="71" t="s">
        <v>27</v>
      </c>
      <c r="C70" s="59" t="s">
        <v>34</v>
      </c>
      <c r="D70" s="38" t="s">
        <v>23</v>
      </c>
      <c r="E70" s="39">
        <v>4.3</v>
      </c>
      <c r="F70" s="19">
        <v>0.867210827049414</v>
      </c>
      <c r="G70" s="20">
        <f>E70*F70</f>
        <v>3.72900655631248</v>
      </c>
    </row>
    <row r="71" spans="1:7">
      <c r="A71" s="40"/>
      <c r="B71" s="72"/>
      <c r="C71" s="61"/>
      <c r="D71" s="43"/>
      <c r="E71" s="44"/>
      <c r="F71" s="26"/>
      <c r="G71" s="27"/>
    </row>
    <row r="72" spans="1:7">
      <c r="A72" s="40"/>
      <c r="B72" s="72"/>
      <c r="C72" s="61"/>
      <c r="D72" s="43"/>
      <c r="E72" s="44"/>
      <c r="F72" s="26"/>
      <c r="G72" s="27"/>
    </row>
    <row r="73" spans="1:7">
      <c r="A73" s="40"/>
      <c r="B73" s="72"/>
      <c r="C73" s="61"/>
      <c r="D73" s="43"/>
      <c r="E73" s="44"/>
      <c r="F73" s="26"/>
      <c r="G73" s="27"/>
    </row>
    <row r="74" spans="1:7">
      <c r="A74" s="45"/>
      <c r="B74" s="73"/>
      <c r="C74" s="63"/>
      <c r="D74" s="48"/>
      <c r="E74" s="49"/>
      <c r="F74" s="33"/>
      <c r="G74" s="34"/>
    </row>
    <row r="75" spans="1:7">
      <c r="A75" s="35">
        <v>12</v>
      </c>
      <c r="B75" s="59" t="s">
        <v>35</v>
      </c>
      <c r="C75" s="59" t="s">
        <v>36</v>
      </c>
      <c r="D75" s="38" t="s">
        <v>23</v>
      </c>
      <c r="E75" s="39">
        <v>4.1</v>
      </c>
      <c r="F75" s="19">
        <v>0.674947677370116</v>
      </c>
      <c r="G75" s="20">
        <f>E75*F75</f>
        <v>2.76728547721747</v>
      </c>
    </row>
    <row r="76" spans="1:7">
      <c r="A76" s="40"/>
      <c r="B76" s="61"/>
      <c r="C76" s="61"/>
      <c r="D76" s="43"/>
      <c r="E76" s="44"/>
      <c r="F76" s="26"/>
      <c r="G76" s="27"/>
    </row>
    <row r="77" spans="1:7">
      <c r="A77" s="40"/>
      <c r="B77" s="61"/>
      <c r="C77" s="61"/>
      <c r="D77" s="43"/>
      <c r="E77" s="44"/>
      <c r="F77" s="26"/>
      <c r="G77" s="27"/>
    </row>
    <row r="78" spans="1:7">
      <c r="A78" s="40"/>
      <c r="B78" s="61"/>
      <c r="C78" s="61"/>
      <c r="D78" s="43"/>
      <c r="E78" s="44"/>
      <c r="F78" s="26"/>
      <c r="G78" s="27"/>
    </row>
    <row r="79" spans="1:7">
      <c r="A79" s="45"/>
      <c r="B79" s="63"/>
      <c r="C79" s="63"/>
      <c r="D79" s="48"/>
      <c r="E79" s="49"/>
      <c r="F79" s="33"/>
      <c r="G79" s="34"/>
    </row>
    <row r="80" spans="1:7">
      <c r="A80" s="35">
        <v>13</v>
      </c>
      <c r="B80" s="59" t="s">
        <v>37</v>
      </c>
      <c r="C80" s="59" t="s">
        <v>38</v>
      </c>
      <c r="D80" s="38" t="s">
        <v>31</v>
      </c>
      <c r="E80" s="39">
        <v>15.12</v>
      </c>
      <c r="F80" s="19">
        <v>1.78979166266361</v>
      </c>
      <c r="G80" s="20">
        <f>E80*F80</f>
        <v>27.0616499394738</v>
      </c>
    </row>
    <row r="81" spans="1:7">
      <c r="A81" s="40"/>
      <c r="B81" s="61"/>
      <c r="C81" s="61"/>
      <c r="D81" s="43"/>
      <c r="E81" s="44"/>
      <c r="F81" s="26"/>
      <c r="G81" s="27"/>
    </row>
    <row r="82" spans="1:7">
      <c r="A82" s="40"/>
      <c r="B82" s="61"/>
      <c r="C82" s="61"/>
      <c r="D82" s="43"/>
      <c r="E82" s="44"/>
      <c r="F82" s="26"/>
      <c r="G82" s="27"/>
    </row>
    <row r="83" spans="1:7">
      <c r="A83" s="40"/>
      <c r="B83" s="61"/>
      <c r="C83" s="61"/>
      <c r="D83" s="43"/>
      <c r="E83" s="44"/>
      <c r="F83" s="26"/>
      <c r="G83" s="27"/>
    </row>
    <row r="84" spans="1:7">
      <c r="A84" s="45"/>
      <c r="B84" s="63"/>
      <c r="C84" s="63"/>
      <c r="D84" s="48"/>
      <c r="E84" s="49"/>
      <c r="F84" s="33"/>
      <c r="G84" s="34"/>
    </row>
    <row r="85" spans="1:7">
      <c r="A85" s="35">
        <v>14</v>
      </c>
      <c r="B85" s="71" t="s">
        <v>39</v>
      </c>
      <c r="C85" s="37" t="s">
        <v>40</v>
      </c>
      <c r="D85" s="83" t="s">
        <v>20</v>
      </c>
      <c r="E85" s="18">
        <v>233.1</v>
      </c>
      <c r="F85" s="19">
        <v>0.391415786701416</v>
      </c>
      <c r="G85" s="20">
        <f>E85*F85</f>
        <v>91.2390198801001</v>
      </c>
    </row>
    <row r="86" spans="1:7">
      <c r="A86" s="40"/>
      <c r="B86" s="72"/>
      <c r="C86" s="42"/>
      <c r="D86" s="84"/>
      <c r="E86" s="25"/>
      <c r="F86" s="26"/>
      <c r="G86" s="27"/>
    </row>
    <row r="87" spans="1:7">
      <c r="A87" s="40"/>
      <c r="B87" s="72"/>
      <c r="C87" s="42"/>
      <c r="D87" s="84"/>
      <c r="E87" s="25"/>
      <c r="F87" s="26"/>
      <c r="G87" s="27"/>
    </row>
    <row r="88" spans="1:7">
      <c r="A88" s="40"/>
      <c r="B88" s="72"/>
      <c r="C88" s="42"/>
      <c r="D88" s="84"/>
      <c r="E88" s="25"/>
      <c r="F88" s="26"/>
      <c r="G88" s="27"/>
    </row>
    <row r="89" spans="1:7">
      <c r="A89" s="45"/>
      <c r="B89" s="73"/>
      <c r="C89" s="47"/>
      <c r="D89" s="85"/>
      <c r="E89" s="32"/>
      <c r="F89" s="33"/>
      <c r="G89" s="34"/>
    </row>
    <row r="90" spans="1:7">
      <c r="A90" s="35">
        <v>15</v>
      </c>
      <c r="B90" s="71" t="s">
        <v>41</v>
      </c>
      <c r="C90" s="37" t="s">
        <v>42</v>
      </c>
      <c r="D90" s="83" t="s">
        <v>20</v>
      </c>
      <c r="E90" s="18">
        <v>26.1</v>
      </c>
      <c r="F90" s="19">
        <v>0.665534766237651</v>
      </c>
      <c r="G90" s="20">
        <f>E90*F90</f>
        <v>17.3704573988027</v>
      </c>
    </row>
    <row r="91" spans="1:7">
      <c r="A91" s="40"/>
      <c r="B91" s="72"/>
      <c r="C91" s="42"/>
      <c r="D91" s="84"/>
      <c r="E91" s="25"/>
      <c r="F91" s="26"/>
      <c r="G91" s="27"/>
    </row>
    <row r="92" spans="1:7">
      <c r="A92" s="40"/>
      <c r="B92" s="72"/>
      <c r="C92" s="42"/>
      <c r="D92" s="84"/>
      <c r="E92" s="25"/>
      <c r="F92" s="26"/>
      <c r="G92" s="27"/>
    </row>
    <row r="93" spans="1:7">
      <c r="A93" s="40"/>
      <c r="B93" s="72"/>
      <c r="C93" s="42"/>
      <c r="D93" s="84"/>
      <c r="E93" s="25"/>
      <c r="F93" s="26"/>
      <c r="G93" s="27"/>
    </row>
    <row r="94" spans="1:7">
      <c r="A94" s="45"/>
      <c r="B94" s="73"/>
      <c r="C94" s="47"/>
      <c r="D94" s="85"/>
      <c r="E94" s="32"/>
      <c r="F94" s="33"/>
      <c r="G94" s="34"/>
    </row>
    <row r="95" spans="1:7">
      <c r="A95" s="35">
        <v>16</v>
      </c>
      <c r="B95" s="59" t="s">
        <v>35</v>
      </c>
      <c r="C95" s="59" t="s">
        <v>36</v>
      </c>
      <c r="D95" s="38" t="s">
        <v>23</v>
      </c>
      <c r="E95" s="39">
        <v>10.2</v>
      </c>
      <c r="F95" s="19">
        <v>2.90890623044894</v>
      </c>
      <c r="G95" s="20">
        <f>E95*F95</f>
        <v>29.6708435505792</v>
      </c>
    </row>
    <row r="96" spans="1:7">
      <c r="A96" s="40"/>
      <c r="B96" s="61"/>
      <c r="C96" s="61"/>
      <c r="D96" s="43"/>
      <c r="E96" s="44"/>
      <c r="F96" s="26"/>
      <c r="G96" s="27"/>
    </row>
    <row r="97" spans="1:7">
      <c r="A97" s="40"/>
      <c r="B97" s="61"/>
      <c r="C97" s="61"/>
      <c r="D97" s="43"/>
      <c r="E97" s="44"/>
      <c r="F97" s="26"/>
      <c r="G97" s="27"/>
    </row>
    <row r="98" spans="1:7">
      <c r="A98" s="40"/>
      <c r="B98" s="61"/>
      <c r="C98" s="61"/>
      <c r="D98" s="43"/>
      <c r="E98" s="44"/>
      <c r="F98" s="26"/>
      <c r="G98" s="27"/>
    </row>
    <row r="99" spans="1:7">
      <c r="A99" s="45"/>
      <c r="B99" s="63"/>
      <c r="C99" s="63"/>
      <c r="D99" s="48"/>
      <c r="E99" s="49"/>
      <c r="F99" s="33"/>
      <c r="G99" s="34"/>
    </row>
    <row r="100" spans="1:7">
      <c r="A100" s="35">
        <v>17</v>
      </c>
      <c r="B100" s="59" t="s">
        <v>37</v>
      </c>
      <c r="C100" s="59" t="s">
        <v>43</v>
      </c>
      <c r="D100" s="38" t="s">
        <v>31</v>
      </c>
      <c r="E100" s="39">
        <f>E95*1.2</f>
        <v>12.24</v>
      </c>
      <c r="F100" s="19">
        <v>1.78979166266361</v>
      </c>
      <c r="G100" s="20">
        <f>E100*F100</f>
        <v>21.9070499510026</v>
      </c>
    </row>
    <row r="101" spans="1:7">
      <c r="A101" s="40"/>
      <c r="B101" s="61"/>
      <c r="C101" s="61"/>
      <c r="D101" s="43"/>
      <c r="E101" s="44"/>
      <c r="F101" s="26"/>
      <c r="G101" s="27"/>
    </row>
    <row r="102" spans="1:7">
      <c r="A102" s="40"/>
      <c r="B102" s="61"/>
      <c r="C102" s="61"/>
      <c r="D102" s="43"/>
      <c r="E102" s="44"/>
      <c r="F102" s="26"/>
      <c r="G102" s="27"/>
    </row>
    <row r="103" spans="1:7">
      <c r="A103" s="40"/>
      <c r="B103" s="61"/>
      <c r="C103" s="61"/>
      <c r="D103" s="43"/>
      <c r="E103" s="44"/>
      <c r="F103" s="26"/>
      <c r="G103" s="27"/>
    </row>
    <row r="104" spans="1:7">
      <c r="A104" s="45"/>
      <c r="B104" s="63"/>
      <c r="C104" s="63"/>
      <c r="D104" s="48"/>
      <c r="E104" s="49"/>
      <c r="F104" s="33"/>
      <c r="G104" s="34"/>
    </row>
    <row r="105" spans="1:7">
      <c r="A105" s="14"/>
      <c r="B105" s="15"/>
      <c r="C105" s="16" t="s">
        <v>44</v>
      </c>
      <c r="D105" s="17"/>
      <c r="E105" s="18"/>
      <c r="F105" s="19">
        <v>0</v>
      </c>
      <c r="G105" s="20">
        <f>E105*F105</f>
        <v>0</v>
      </c>
    </row>
    <row r="106" spans="1:7">
      <c r="A106" s="21"/>
      <c r="B106" s="22"/>
      <c r="C106" s="23"/>
      <c r="D106" s="24"/>
      <c r="E106" s="25"/>
      <c r="F106" s="26"/>
      <c r="G106" s="27"/>
    </row>
    <row r="107" spans="1:7">
      <c r="A107" s="21"/>
      <c r="B107" s="22"/>
      <c r="C107" s="23"/>
      <c r="D107" s="24"/>
      <c r="E107" s="25"/>
      <c r="F107" s="26"/>
      <c r="G107" s="27"/>
    </row>
    <row r="108" spans="1:7">
      <c r="A108" s="21"/>
      <c r="B108" s="22"/>
      <c r="C108" s="23"/>
      <c r="D108" s="24"/>
      <c r="E108" s="25"/>
      <c r="F108" s="26"/>
      <c r="G108" s="27"/>
    </row>
    <row r="109" spans="1:7">
      <c r="A109" s="28"/>
      <c r="B109" s="29"/>
      <c r="C109" s="30"/>
      <c r="D109" s="31"/>
      <c r="E109" s="32"/>
      <c r="F109" s="33"/>
      <c r="G109" s="34"/>
    </row>
    <row r="110" spans="1:7">
      <c r="A110" s="86">
        <v>1</v>
      </c>
      <c r="B110" s="59" t="s">
        <v>45</v>
      </c>
      <c r="C110" s="59" t="s">
        <v>46</v>
      </c>
      <c r="D110" s="38" t="s">
        <v>20</v>
      </c>
      <c r="E110" s="60">
        <v>126.4</v>
      </c>
      <c r="F110" s="19">
        <v>0.534390919978055</v>
      </c>
      <c r="G110" s="20">
        <f>E110*F110</f>
        <v>67.5470122852261</v>
      </c>
    </row>
    <row r="111" spans="1:7">
      <c r="A111" s="87"/>
      <c r="B111" s="61"/>
      <c r="C111" s="61"/>
      <c r="D111" s="43"/>
      <c r="E111" s="62"/>
      <c r="F111" s="26"/>
      <c r="G111" s="27"/>
    </row>
    <row r="112" spans="1:7">
      <c r="A112" s="87"/>
      <c r="B112" s="61"/>
      <c r="C112" s="61"/>
      <c r="D112" s="43"/>
      <c r="E112" s="62"/>
      <c r="F112" s="26"/>
      <c r="G112" s="27"/>
    </row>
    <row r="113" spans="1:7">
      <c r="A113" s="87"/>
      <c r="B113" s="61"/>
      <c r="C113" s="61"/>
      <c r="D113" s="43"/>
      <c r="E113" s="62"/>
      <c r="F113" s="26"/>
      <c r="G113" s="27"/>
    </row>
    <row r="114" spans="1:7">
      <c r="A114" s="88"/>
      <c r="B114" s="63"/>
      <c r="C114" s="63"/>
      <c r="D114" s="48"/>
      <c r="E114" s="64"/>
      <c r="F114" s="33"/>
      <c r="G114" s="34"/>
    </row>
    <row r="115" spans="1:7">
      <c r="A115" s="86">
        <v>2</v>
      </c>
      <c r="B115" s="59" t="s">
        <v>47</v>
      </c>
      <c r="C115" s="59" t="s">
        <v>48</v>
      </c>
      <c r="D115" s="38" t="s">
        <v>20</v>
      </c>
      <c r="E115" s="60">
        <v>126.4</v>
      </c>
      <c r="F115" s="19">
        <v>0.160026430994568</v>
      </c>
      <c r="G115" s="20">
        <f>E115*F115</f>
        <v>20.2273408777134</v>
      </c>
    </row>
    <row r="116" spans="1:7">
      <c r="A116" s="87"/>
      <c r="B116" s="61"/>
      <c r="C116" s="61"/>
      <c r="D116" s="43"/>
      <c r="E116" s="62"/>
      <c r="F116" s="26"/>
      <c r="G116" s="27"/>
    </row>
    <row r="117" spans="1:7">
      <c r="A117" s="87"/>
      <c r="B117" s="61"/>
      <c r="C117" s="61"/>
      <c r="D117" s="43"/>
      <c r="E117" s="62"/>
      <c r="F117" s="26"/>
      <c r="G117" s="27"/>
    </row>
    <row r="118" spans="1:7">
      <c r="A118" s="87"/>
      <c r="B118" s="61"/>
      <c r="C118" s="61"/>
      <c r="D118" s="43"/>
      <c r="E118" s="62"/>
      <c r="F118" s="26"/>
      <c r="G118" s="27"/>
    </row>
    <row r="119" spans="1:7">
      <c r="A119" s="88"/>
      <c r="B119" s="63"/>
      <c r="C119" s="63"/>
      <c r="D119" s="48"/>
      <c r="E119" s="64"/>
      <c r="F119" s="33"/>
      <c r="G119" s="34"/>
    </row>
    <row r="120" spans="1:7">
      <c r="A120" s="86">
        <v>3</v>
      </c>
      <c r="B120" s="59" t="s">
        <v>49</v>
      </c>
      <c r="C120" s="59" t="s">
        <v>50</v>
      </c>
      <c r="D120" s="38" t="s">
        <v>15</v>
      </c>
      <c r="E120" s="60">
        <v>74</v>
      </c>
      <c r="F120" s="19">
        <v>9.12598017304294</v>
      </c>
      <c r="G120" s="20">
        <f>E120*F120</f>
        <v>675.322532805177</v>
      </c>
    </row>
    <row r="121" spans="1:7">
      <c r="A121" s="87"/>
      <c r="B121" s="61"/>
      <c r="C121" s="61"/>
      <c r="D121" s="43"/>
      <c r="E121" s="62"/>
      <c r="F121" s="26"/>
      <c r="G121" s="27"/>
    </row>
    <row r="122" spans="1:7">
      <c r="A122" s="87"/>
      <c r="B122" s="61"/>
      <c r="C122" s="61"/>
      <c r="D122" s="43"/>
      <c r="E122" s="62"/>
      <c r="F122" s="26"/>
      <c r="G122" s="27"/>
    </row>
    <row r="123" spans="1:7">
      <c r="A123" s="87"/>
      <c r="B123" s="61"/>
      <c r="C123" s="61"/>
      <c r="D123" s="43"/>
      <c r="E123" s="62"/>
      <c r="F123" s="26"/>
      <c r="G123" s="27"/>
    </row>
    <row r="124" spans="1:7">
      <c r="A124" s="88"/>
      <c r="B124" s="63"/>
      <c r="C124" s="63"/>
      <c r="D124" s="48"/>
      <c r="E124" s="64"/>
      <c r="F124" s="33"/>
      <c r="G124" s="34"/>
    </row>
    <row r="125" spans="1:7">
      <c r="A125" s="14"/>
      <c r="B125" s="15"/>
      <c r="C125" s="16" t="s">
        <v>51</v>
      </c>
      <c r="D125" s="17"/>
      <c r="E125" s="18"/>
      <c r="F125" s="19">
        <v>0</v>
      </c>
      <c r="G125" s="20">
        <f>E125*F125</f>
        <v>0</v>
      </c>
    </row>
    <row r="126" spans="1:7">
      <c r="A126" s="21"/>
      <c r="B126" s="22"/>
      <c r="C126" s="23"/>
      <c r="D126" s="24"/>
      <c r="E126" s="25"/>
      <c r="F126" s="26"/>
      <c r="G126" s="27"/>
    </row>
    <row r="127" spans="1:7">
      <c r="A127" s="21"/>
      <c r="B127" s="22"/>
      <c r="C127" s="23"/>
      <c r="D127" s="24"/>
      <c r="E127" s="25"/>
      <c r="F127" s="26"/>
      <c r="G127" s="27"/>
    </row>
    <row r="128" spans="1:7">
      <c r="A128" s="21"/>
      <c r="B128" s="22"/>
      <c r="C128" s="23"/>
      <c r="D128" s="24"/>
      <c r="E128" s="25"/>
      <c r="F128" s="26"/>
      <c r="G128" s="27"/>
    </row>
    <row r="129" spans="1:7">
      <c r="A129" s="28"/>
      <c r="B129" s="29"/>
      <c r="C129" s="30"/>
      <c r="D129" s="31"/>
      <c r="E129" s="32"/>
      <c r="F129" s="33"/>
      <c r="G129" s="34"/>
    </row>
    <row r="130" spans="1:7">
      <c r="A130" s="14">
        <v>1</v>
      </c>
      <c r="B130" s="80" t="s">
        <v>52</v>
      </c>
      <c r="C130" s="50" t="s">
        <v>53</v>
      </c>
      <c r="D130" s="38" t="s">
        <v>23</v>
      </c>
      <c r="E130" s="75">
        <f>91.8*0.2</f>
        <v>18.36</v>
      </c>
      <c r="F130" s="19">
        <v>0.383139725009129</v>
      </c>
      <c r="G130" s="20">
        <f>E130*F130</f>
        <v>7.0344453511676</v>
      </c>
    </row>
    <row r="131" spans="1:7">
      <c r="A131" s="21"/>
      <c r="B131" s="81"/>
      <c r="C131" s="53"/>
      <c r="D131" s="43"/>
      <c r="E131" s="77"/>
      <c r="F131" s="26"/>
      <c r="G131" s="27"/>
    </row>
    <row r="132" spans="1:7">
      <c r="A132" s="21"/>
      <c r="B132" s="81"/>
      <c r="C132" s="53"/>
      <c r="D132" s="43"/>
      <c r="E132" s="77"/>
      <c r="F132" s="26"/>
      <c r="G132" s="27"/>
    </row>
    <row r="133" spans="1:7">
      <c r="A133" s="21"/>
      <c r="B133" s="81"/>
      <c r="C133" s="53"/>
      <c r="D133" s="43"/>
      <c r="E133" s="77"/>
      <c r="F133" s="26"/>
      <c r="G133" s="27"/>
    </row>
    <row r="134" spans="1:7">
      <c r="A134" s="28"/>
      <c r="B134" s="82"/>
      <c r="C134" s="56"/>
      <c r="D134" s="48"/>
      <c r="E134" s="79"/>
      <c r="F134" s="33"/>
      <c r="G134" s="34"/>
    </row>
    <row r="135" spans="1:7">
      <c r="A135" s="14">
        <v>2</v>
      </c>
      <c r="B135" s="80" t="s">
        <v>54</v>
      </c>
      <c r="C135" s="59" t="s">
        <v>55</v>
      </c>
      <c r="D135" s="38" t="s">
        <v>23</v>
      </c>
      <c r="E135" s="75">
        <v>9.18</v>
      </c>
      <c r="F135" s="19">
        <v>16.9176174866192</v>
      </c>
      <c r="G135" s="20">
        <f>E135*F135</f>
        <v>155.303728527164</v>
      </c>
    </row>
    <row r="136" spans="1:7">
      <c r="A136" s="21"/>
      <c r="B136" s="81"/>
      <c r="C136" s="61"/>
      <c r="D136" s="43"/>
      <c r="E136" s="77"/>
      <c r="F136" s="26"/>
      <c r="G136" s="27"/>
    </row>
    <row r="137" spans="1:7">
      <c r="A137" s="21"/>
      <c r="B137" s="81"/>
      <c r="C137" s="61"/>
      <c r="D137" s="43"/>
      <c r="E137" s="77"/>
      <c r="F137" s="26"/>
      <c r="G137" s="27"/>
    </row>
    <row r="138" spans="1:7">
      <c r="A138" s="21"/>
      <c r="B138" s="81"/>
      <c r="C138" s="61"/>
      <c r="D138" s="43"/>
      <c r="E138" s="77"/>
      <c r="F138" s="26"/>
      <c r="G138" s="27"/>
    </row>
    <row r="139" spans="1:7">
      <c r="A139" s="28"/>
      <c r="B139" s="82"/>
      <c r="C139" s="63"/>
      <c r="D139" s="48"/>
      <c r="E139" s="79"/>
      <c r="F139" s="33"/>
      <c r="G139" s="34"/>
    </row>
    <row r="140" spans="1:7">
      <c r="A140" s="14">
        <v>3</v>
      </c>
      <c r="B140" s="89" t="s">
        <v>56</v>
      </c>
      <c r="C140" s="59" t="s">
        <v>57</v>
      </c>
      <c r="D140" s="38" t="s">
        <v>23</v>
      </c>
      <c r="E140" s="60">
        <f>91.8*0.06</f>
        <v>5.508</v>
      </c>
      <c r="F140" s="19">
        <v>14.9646562507484</v>
      </c>
      <c r="G140" s="20">
        <f>E140*F140</f>
        <v>82.4253266291221</v>
      </c>
    </row>
    <row r="141" spans="1:7">
      <c r="A141" s="21"/>
      <c r="B141" s="90"/>
      <c r="C141" s="61"/>
      <c r="D141" s="43"/>
      <c r="E141" s="62"/>
      <c r="F141" s="26"/>
      <c r="G141" s="27"/>
    </row>
    <row r="142" spans="1:7">
      <c r="A142" s="21"/>
      <c r="B142" s="90"/>
      <c r="C142" s="61"/>
      <c r="D142" s="43"/>
      <c r="E142" s="62"/>
      <c r="F142" s="26"/>
      <c r="G142" s="27"/>
    </row>
    <row r="143" spans="1:7">
      <c r="A143" s="21"/>
      <c r="B143" s="90"/>
      <c r="C143" s="61"/>
      <c r="D143" s="43"/>
      <c r="E143" s="62"/>
      <c r="F143" s="26"/>
      <c r="G143" s="27"/>
    </row>
    <row r="144" spans="1:7">
      <c r="A144" s="28"/>
      <c r="B144" s="91"/>
      <c r="C144" s="63"/>
      <c r="D144" s="48"/>
      <c r="E144" s="64"/>
      <c r="F144" s="33"/>
      <c r="G144" s="34"/>
    </row>
    <row r="145" spans="1:7">
      <c r="A145" s="14">
        <v>4</v>
      </c>
      <c r="B145" s="89" t="s">
        <v>58</v>
      </c>
      <c r="C145" s="59" t="s">
        <v>59</v>
      </c>
      <c r="D145" s="38" t="s">
        <v>20</v>
      </c>
      <c r="E145" s="92">
        <v>91.8</v>
      </c>
      <c r="F145" s="19">
        <v>5.89876702295524</v>
      </c>
      <c r="G145" s="20">
        <f>E145*F145</f>
        <v>541.506812707291</v>
      </c>
    </row>
    <row r="146" spans="1:7">
      <c r="A146" s="21"/>
      <c r="B146" s="90"/>
      <c r="C146" s="61"/>
      <c r="D146" s="43"/>
      <c r="E146" s="93"/>
      <c r="F146" s="26"/>
      <c r="G146" s="27"/>
    </row>
    <row r="147" spans="1:7">
      <c r="A147" s="21"/>
      <c r="B147" s="90"/>
      <c r="C147" s="61"/>
      <c r="D147" s="43"/>
      <c r="E147" s="93"/>
      <c r="F147" s="26"/>
      <c r="G147" s="27"/>
    </row>
    <row r="148" spans="1:7">
      <c r="A148" s="21"/>
      <c r="B148" s="90"/>
      <c r="C148" s="61"/>
      <c r="D148" s="43"/>
      <c r="E148" s="93"/>
      <c r="F148" s="26"/>
      <c r="G148" s="27"/>
    </row>
    <row r="149" spans="1:7">
      <c r="A149" s="28"/>
      <c r="B149" s="91"/>
      <c r="C149" s="63"/>
      <c r="D149" s="48"/>
      <c r="E149" s="94"/>
      <c r="F149" s="33"/>
      <c r="G149" s="34"/>
    </row>
    <row r="150" spans="1:7">
      <c r="A150" s="14"/>
      <c r="B150" s="15"/>
      <c r="C150" s="16" t="s">
        <v>60</v>
      </c>
      <c r="D150" s="17"/>
      <c r="E150" s="18"/>
      <c r="F150" s="19">
        <v>0</v>
      </c>
      <c r="G150" s="20">
        <f>E150*F150</f>
        <v>0</v>
      </c>
    </row>
    <row r="151" spans="1:7">
      <c r="A151" s="21"/>
      <c r="B151" s="22"/>
      <c r="C151" s="23"/>
      <c r="D151" s="24"/>
      <c r="E151" s="25"/>
      <c r="F151" s="26"/>
      <c r="G151" s="27"/>
    </row>
    <row r="152" spans="1:7">
      <c r="A152" s="21"/>
      <c r="B152" s="22"/>
      <c r="C152" s="23"/>
      <c r="D152" s="24"/>
      <c r="E152" s="25"/>
      <c r="F152" s="26"/>
      <c r="G152" s="27"/>
    </row>
    <row r="153" spans="1:7">
      <c r="A153" s="21"/>
      <c r="B153" s="22"/>
      <c r="C153" s="23"/>
      <c r="D153" s="24"/>
      <c r="E153" s="25"/>
      <c r="F153" s="26"/>
      <c r="G153" s="27"/>
    </row>
    <row r="154" spans="1:7">
      <c r="A154" s="28"/>
      <c r="B154" s="29"/>
      <c r="C154" s="30"/>
      <c r="D154" s="31"/>
      <c r="E154" s="32"/>
      <c r="F154" s="33"/>
      <c r="G154" s="34"/>
    </row>
    <row r="155" spans="1:7">
      <c r="A155" s="14">
        <v>1</v>
      </c>
      <c r="B155" s="80" t="s">
        <v>52</v>
      </c>
      <c r="C155" s="50" t="s">
        <v>53</v>
      </c>
      <c r="D155" s="38" t="s">
        <v>23</v>
      </c>
      <c r="E155" s="75">
        <f>6.6*0.2</f>
        <v>1.32</v>
      </c>
      <c r="F155" s="19">
        <v>0.383139725009129</v>
      </c>
      <c r="G155" s="20">
        <f>E155*F155</f>
        <v>0.50574443701205</v>
      </c>
    </row>
    <row r="156" spans="1:7">
      <c r="A156" s="21"/>
      <c r="B156" s="81"/>
      <c r="C156" s="53"/>
      <c r="D156" s="43"/>
      <c r="E156" s="77"/>
      <c r="F156" s="26"/>
      <c r="G156" s="27"/>
    </row>
    <row r="157" spans="1:7">
      <c r="A157" s="21"/>
      <c r="B157" s="81"/>
      <c r="C157" s="53"/>
      <c r="D157" s="43"/>
      <c r="E157" s="77"/>
      <c r="F157" s="26"/>
      <c r="G157" s="27"/>
    </row>
    <row r="158" spans="1:7">
      <c r="A158" s="21"/>
      <c r="B158" s="81"/>
      <c r="C158" s="53"/>
      <c r="D158" s="43"/>
      <c r="E158" s="77"/>
      <c r="F158" s="26"/>
      <c r="G158" s="27"/>
    </row>
    <row r="159" spans="1:7">
      <c r="A159" s="28"/>
      <c r="B159" s="82"/>
      <c r="C159" s="56"/>
      <c r="D159" s="48"/>
      <c r="E159" s="79"/>
      <c r="F159" s="33"/>
      <c r="G159" s="34"/>
    </row>
    <row r="160" spans="1:7">
      <c r="A160" s="14">
        <v>2</v>
      </c>
      <c r="B160" s="80" t="s">
        <v>54</v>
      </c>
      <c r="C160" s="59" t="s">
        <v>55</v>
      </c>
      <c r="D160" s="38" t="s">
        <v>23</v>
      </c>
      <c r="E160" s="75">
        <v>0.66</v>
      </c>
      <c r="F160" s="19">
        <v>16.9176174866192</v>
      </c>
      <c r="G160" s="20">
        <f>E160*F160</f>
        <v>11.1656275411687</v>
      </c>
    </row>
    <row r="161" spans="1:7">
      <c r="A161" s="21"/>
      <c r="B161" s="81"/>
      <c r="C161" s="61"/>
      <c r="D161" s="43"/>
      <c r="E161" s="77"/>
      <c r="F161" s="26"/>
      <c r="G161" s="27"/>
    </row>
    <row r="162" spans="1:7">
      <c r="A162" s="21"/>
      <c r="B162" s="81"/>
      <c r="C162" s="61"/>
      <c r="D162" s="43"/>
      <c r="E162" s="77"/>
      <c r="F162" s="26"/>
      <c r="G162" s="27"/>
    </row>
    <row r="163" spans="1:7">
      <c r="A163" s="21"/>
      <c r="B163" s="81"/>
      <c r="C163" s="61"/>
      <c r="D163" s="43"/>
      <c r="E163" s="77"/>
      <c r="F163" s="26"/>
      <c r="G163" s="27"/>
    </row>
    <row r="164" spans="1:7">
      <c r="A164" s="28"/>
      <c r="B164" s="82"/>
      <c r="C164" s="63"/>
      <c r="D164" s="48"/>
      <c r="E164" s="79"/>
      <c r="F164" s="33"/>
      <c r="G164" s="34"/>
    </row>
    <row r="165" spans="1:7">
      <c r="A165" s="14">
        <v>3</v>
      </c>
      <c r="B165" s="71" t="s">
        <v>61</v>
      </c>
      <c r="C165" s="59" t="s">
        <v>62</v>
      </c>
      <c r="D165" s="95" t="s">
        <v>23</v>
      </c>
      <c r="E165" s="96">
        <f>6.6*0.05</f>
        <v>0.33</v>
      </c>
      <c r="F165" s="19">
        <v>45.8943764809588</v>
      </c>
      <c r="G165" s="20">
        <f>E165*F165</f>
        <v>15.1451442387164</v>
      </c>
    </row>
    <row r="166" spans="1:7">
      <c r="A166" s="21"/>
      <c r="B166" s="72"/>
      <c r="C166" s="61"/>
      <c r="D166" s="97"/>
      <c r="E166" s="98"/>
      <c r="F166" s="26"/>
      <c r="G166" s="27"/>
    </row>
    <row r="167" spans="1:7">
      <c r="A167" s="21"/>
      <c r="B167" s="72"/>
      <c r="C167" s="61"/>
      <c r="D167" s="97"/>
      <c r="E167" s="98"/>
      <c r="F167" s="26"/>
      <c r="G167" s="27"/>
    </row>
    <row r="168" spans="1:7">
      <c r="A168" s="21"/>
      <c r="B168" s="72"/>
      <c r="C168" s="61"/>
      <c r="D168" s="97"/>
      <c r="E168" s="98"/>
      <c r="F168" s="26"/>
      <c r="G168" s="27"/>
    </row>
    <row r="169" spans="1:7">
      <c r="A169" s="28"/>
      <c r="B169" s="73"/>
      <c r="C169" s="63"/>
      <c r="D169" s="99"/>
      <c r="E169" s="100"/>
      <c r="F169" s="33"/>
      <c r="G169" s="34"/>
    </row>
    <row r="170" spans="1:7">
      <c r="A170" s="14">
        <v>4</v>
      </c>
      <c r="B170" s="101" t="s">
        <v>63</v>
      </c>
      <c r="C170" s="102" t="s">
        <v>64</v>
      </c>
      <c r="D170" s="103" t="s">
        <v>31</v>
      </c>
      <c r="E170" s="104">
        <v>0.005148</v>
      </c>
      <c r="F170" s="19">
        <v>25.3085829088969</v>
      </c>
      <c r="G170" s="20">
        <f>E170*F170</f>
        <v>0.130288584815001</v>
      </c>
    </row>
    <row r="171" spans="1:7">
      <c r="A171" s="21"/>
      <c r="B171" s="105"/>
      <c r="C171" s="106"/>
      <c r="D171" s="107"/>
      <c r="E171" s="108"/>
      <c r="F171" s="26"/>
      <c r="G171" s="27"/>
    </row>
    <row r="172" spans="1:7">
      <c r="A172" s="21"/>
      <c r="B172" s="105"/>
      <c r="C172" s="106"/>
      <c r="D172" s="107"/>
      <c r="E172" s="108"/>
      <c r="F172" s="26"/>
      <c r="G172" s="27"/>
    </row>
    <row r="173" spans="1:7">
      <c r="A173" s="21"/>
      <c r="B173" s="105"/>
      <c r="C173" s="106"/>
      <c r="D173" s="107"/>
      <c r="E173" s="108"/>
      <c r="F173" s="26"/>
      <c r="G173" s="27"/>
    </row>
    <row r="174" spans="1:7">
      <c r="A174" s="28"/>
      <c r="B174" s="109"/>
      <c r="C174" s="110"/>
      <c r="D174" s="111"/>
      <c r="E174" s="112"/>
      <c r="F174" s="33"/>
      <c r="G174" s="34"/>
    </row>
    <row r="175" spans="1:7">
      <c r="A175" s="14">
        <v>5</v>
      </c>
      <c r="B175" s="101" t="s">
        <v>65</v>
      </c>
      <c r="C175" s="102" t="s">
        <v>66</v>
      </c>
      <c r="D175" s="38" t="s">
        <v>20</v>
      </c>
      <c r="E175" s="104">
        <v>6.6</v>
      </c>
      <c r="F175" s="19">
        <v>0.434877264999345</v>
      </c>
      <c r="G175" s="20">
        <f>E175*F175</f>
        <v>2.87018994899568</v>
      </c>
    </row>
    <row r="176" spans="1:7">
      <c r="A176" s="21"/>
      <c r="B176" s="105"/>
      <c r="C176" s="106"/>
      <c r="D176" s="43"/>
      <c r="E176" s="108"/>
      <c r="F176" s="26"/>
      <c r="G176" s="27"/>
    </row>
    <row r="177" spans="1:7">
      <c r="A177" s="21"/>
      <c r="B177" s="105"/>
      <c r="C177" s="106"/>
      <c r="D177" s="43"/>
      <c r="E177" s="108"/>
      <c r="F177" s="26"/>
      <c r="G177" s="27"/>
    </row>
    <row r="178" spans="1:7">
      <c r="A178" s="21"/>
      <c r="B178" s="105"/>
      <c r="C178" s="106"/>
      <c r="D178" s="43"/>
      <c r="E178" s="108"/>
      <c r="F178" s="26"/>
      <c r="G178" s="27"/>
    </row>
    <row r="179" spans="1:7">
      <c r="A179" s="28"/>
      <c r="B179" s="109"/>
      <c r="C179" s="110"/>
      <c r="D179" s="48"/>
      <c r="E179" s="112"/>
      <c r="F179" s="33"/>
      <c r="G179" s="34"/>
    </row>
    <row r="180" spans="1:7">
      <c r="A180" s="14">
        <v>6</v>
      </c>
      <c r="B180" s="71" t="s">
        <v>67</v>
      </c>
      <c r="C180" s="59" t="s">
        <v>68</v>
      </c>
      <c r="D180" s="38" t="s">
        <v>20</v>
      </c>
      <c r="E180" s="39">
        <v>6.6</v>
      </c>
      <c r="F180" s="19">
        <v>15.2531294136865</v>
      </c>
      <c r="G180" s="20">
        <f>E180*F180</f>
        <v>100.670654130331</v>
      </c>
    </row>
    <row r="181" spans="1:7">
      <c r="A181" s="21"/>
      <c r="B181" s="72"/>
      <c r="C181" s="61"/>
      <c r="D181" s="43"/>
      <c r="E181" s="44"/>
      <c r="F181" s="26"/>
      <c r="G181" s="27"/>
    </row>
    <row r="182" spans="1:7">
      <c r="A182" s="21"/>
      <c r="B182" s="72"/>
      <c r="C182" s="61"/>
      <c r="D182" s="43"/>
      <c r="E182" s="44"/>
      <c r="F182" s="26"/>
      <c r="G182" s="27"/>
    </row>
    <row r="183" spans="1:7">
      <c r="A183" s="21"/>
      <c r="B183" s="72"/>
      <c r="C183" s="61"/>
      <c r="D183" s="43"/>
      <c r="E183" s="44"/>
      <c r="F183" s="26"/>
      <c r="G183" s="27"/>
    </row>
    <row r="184" spans="1:7">
      <c r="A184" s="28"/>
      <c r="B184" s="73"/>
      <c r="C184" s="63"/>
      <c r="D184" s="48"/>
      <c r="E184" s="49"/>
      <c r="F184" s="33"/>
      <c r="G184" s="34"/>
    </row>
    <row r="185" spans="1:7">
      <c r="A185" s="14">
        <v>7</v>
      </c>
      <c r="B185" s="59" t="s">
        <v>49</v>
      </c>
      <c r="C185" s="59" t="s">
        <v>50</v>
      </c>
      <c r="D185" s="38" t="s">
        <v>15</v>
      </c>
      <c r="E185" s="60">
        <v>7.7</v>
      </c>
      <c r="F185" s="19">
        <v>9.12598017304294</v>
      </c>
      <c r="G185" s="20">
        <f>E185*F185</f>
        <v>70.2700473324306</v>
      </c>
    </row>
    <row r="186" spans="1:7">
      <c r="A186" s="21"/>
      <c r="B186" s="61"/>
      <c r="C186" s="61"/>
      <c r="D186" s="43"/>
      <c r="E186" s="62"/>
      <c r="F186" s="26"/>
      <c r="G186" s="27"/>
    </row>
    <row r="187" spans="1:7">
      <c r="A187" s="21"/>
      <c r="B187" s="61"/>
      <c r="C187" s="61"/>
      <c r="D187" s="43"/>
      <c r="E187" s="62"/>
      <c r="F187" s="26"/>
      <c r="G187" s="27"/>
    </row>
    <row r="188" spans="1:7">
      <c r="A188" s="21"/>
      <c r="B188" s="61"/>
      <c r="C188" s="61"/>
      <c r="D188" s="43"/>
      <c r="E188" s="62"/>
      <c r="F188" s="26"/>
      <c r="G188" s="27"/>
    </row>
    <row r="189" spans="1:7">
      <c r="A189" s="28"/>
      <c r="B189" s="63"/>
      <c r="C189" s="63"/>
      <c r="D189" s="48"/>
      <c r="E189" s="64"/>
      <c r="F189" s="33"/>
      <c r="G189" s="34"/>
    </row>
    <row r="190" spans="1:7">
      <c r="A190" s="14"/>
      <c r="B190" s="15"/>
      <c r="C190" s="16" t="s">
        <v>69</v>
      </c>
      <c r="D190" s="17"/>
      <c r="E190" s="18"/>
      <c r="F190" s="19">
        <v>0</v>
      </c>
      <c r="G190" s="20">
        <f>E190*F190</f>
        <v>0</v>
      </c>
    </row>
    <row r="191" spans="1:7">
      <c r="A191" s="21"/>
      <c r="B191" s="22"/>
      <c r="C191" s="23"/>
      <c r="D191" s="24"/>
      <c r="E191" s="25"/>
      <c r="F191" s="26"/>
      <c r="G191" s="27"/>
    </row>
    <row r="192" spans="1:7">
      <c r="A192" s="21"/>
      <c r="B192" s="22"/>
      <c r="C192" s="23"/>
      <c r="D192" s="24"/>
      <c r="E192" s="25"/>
      <c r="F192" s="26"/>
      <c r="G192" s="27"/>
    </row>
    <row r="193" spans="1:7">
      <c r="A193" s="21"/>
      <c r="B193" s="22"/>
      <c r="C193" s="23"/>
      <c r="D193" s="24"/>
      <c r="E193" s="25"/>
      <c r="F193" s="26"/>
      <c r="G193" s="27"/>
    </row>
    <row r="194" spans="1:7">
      <c r="A194" s="28"/>
      <c r="B194" s="29"/>
      <c r="C194" s="30"/>
      <c r="D194" s="31"/>
      <c r="E194" s="32"/>
      <c r="F194" s="33"/>
      <c r="G194" s="34"/>
    </row>
    <row r="195" spans="1:7">
      <c r="A195" s="14">
        <v>1</v>
      </c>
      <c r="B195" s="80" t="s">
        <v>52</v>
      </c>
      <c r="C195" s="50" t="s">
        <v>53</v>
      </c>
      <c r="D195" s="38" t="s">
        <v>23</v>
      </c>
      <c r="E195" s="75">
        <f>22.9*0.2</f>
        <v>4.58</v>
      </c>
      <c r="F195" s="19">
        <v>0.383139725009129</v>
      </c>
      <c r="G195" s="20">
        <f>E195*F195</f>
        <v>1.75477994054181</v>
      </c>
    </row>
    <row r="196" spans="1:7">
      <c r="A196" s="21"/>
      <c r="B196" s="81"/>
      <c r="C196" s="53"/>
      <c r="D196" s="43"/>
      <c r="E196" s="77"/>
      <c r="F196" s="26"/>
      <c r="G196" s="27"/>
    </row>
    <row r="197" spans="1:7">
      <c r="A197" s="21"/>
      <c r="B197" s="81"/>
      <c r="C197" s="53"/>
      <c r="D197" s="43"/>
      <c r="E197" s="77"/>
      <c r="F197" s="26"/>
      <c r="G197" s="27"/>
    </row>
    <row r="198" spans="1:7">
      <c r="A198" s="21"/>
      <c r="B198" s="81"/>
      <c r="C198" s="53"/>
      <c r="D198" s="43"/>
      <c r="E198" s="77"/>
      <c r="F198" s="26"/>
      <c r="G198" s="27"/>
    </row>
    <row r="199" spans="1:7">
      <c r="A199" s="28"/>
      <c r="B199" s="82"/>
      <c r="C199" s="56"/>
      <c r="D199" s="48"/>
      <c r="E199" s="79"/>
      <c r="F199" s="33"/>
      <c r="G199" s="34"/>
    </row>
    <row r="200" spans="1:7">
      <c r="A200" s="14">
        <v>2</v>
      </c>
      <c r="B200" s="80" t="s">
        <v>54</v>
      </c>
      <c r="C200" s="59" t="s">
        <v>55</v>
      </c>
      <c r="D200" s="38" t="s">
        <v>23</v>
      </c>
      <c r="E200" s="75">
        <v>2.29</v>
      </c>
      <c r="F200" s="19">
        <v>16.9176174866192</v>
      </c>
      <c r="G200" s="20">
        <f>E200*F200</f>
        <v>38.741344044358</v>
      </c>
    </row>
    <row r="201" spans="1:7">
      <c r="A201" s="21"/>
      <c r="B201" s="81"/>
      <c r="C201" s="61"/>
      <c r="D201" s="43"/>
      <c r="E201" s="77"/>
      <c r="F201" s="26"/>
      <c r="G201" s="27"/>
    </row>
    <row r="202" spans="1:7">
      <c r="A202" s="21"/>
      <c r="B202" s="81"/>
      <c r="C202" s="61"/>
      <c r="D202" s="43"/>
      <c r="E202" s="77"/>
      <c r="F202" s="26"/>
      <c r="G202" s="27"/>
    </row>
    <row r="203" spans="1:7">
      <c r="A203" s="21"/>
      <c r="B203" s="81"/>
      <c r="C203" s="61"/>
      <c r="D203" s="43"/>
      <c r="E203" s="77"/>
      <c r="F203" s="26"/>
      <c r="G203" s="27"/>
    </row>
    <row r="204" spans="1:7">
      <c r="A204" s="28"/>
      <c r="B204" s="82"/>
      <c r="C204" s="63"/>
      <c r="D204" s="48"/>
      <c r="E204" s="79"/>
      <c r="F204" s="33"/>
      <c r="G204" s="34"/>
    </row>
    <row r="205" spans="1:7">
      <c r="A205" s="14">
        <v>3</v>
      </c>
      <c r="B205" s="71" t="s">
        <v>61</v>
      </c>
      <c r="C205" s="59" t="s">
        <v>70</v>
      </c>
      <c r="D205" s="95" t="s">
        <v>23</v>
      </c>
      <c r="E205" s="96">
        <f>22.9*0.05</f>
        <v>1.145</v>
      </c>
      <c r="F205" s="19">
        <v>48.511771680088</v>
      </c>
      <c r="G205" s="20">
        <f>E205*F205</f>
        <v>55.5459785737008</v>
      </c>
    </row>
    <row r="206" spans="1:7">
      <c r="A206" s="21"/>
      <c r="B206" s="72"/>
      <c r="C206" s="61"/>
      <c r="D206" s="97"/>
      <c r="E206" s="98"/>
      <c r="F206" s="26"/>
      <c r="G206" s="27"/>
    </row>
    <row r="207" spans="1:7">
      <c r="A207" s="21"/>
      <c r="B207" s="72"/>
      <c r="C207" s="61"/>
      <c r="D207" s="97"/>
      <c r="E207" s="98"/>
      <c r="F207" s="26"/>
      <c r="G207" s="27"/>
    </row>
    <row r="208" spans="1:7">
      <c r="A208" s="21"/>
      <c r="B208" s="72"/>
      <c r="C208" s="61"/>
      <c r="D208" s="97"/>
      <c r="E208" s="98"/>
      <c r="F208" s="26"/>
      <c r="G208" s="27"/>
    </row>
    <row r="209" spans="1:7">
      <c r="A209" s="28"/>
      <c r="B209" s="73"/>
      <c r="C209" s="63"/>
      <c r="D209" s="99"/>
      <c r="E209" s="100"/>
      <c r="F209" s="33"/>
      <c r="G209" s="34"/>
    </row>
    <row r="210" spans="1:7">
      <c r="A210" s="14">
        <v>4</v>
      </c>
      <c r="B210" s="101" t="s">
        <v>63</v>
      </c>
      <c r="C210" s="102" t="s">
        <v>64</v>
      </c>
      <c r="D210" s="103" t="s">
        <v>31</v>
      </c>
      <c r="E210" s="104">
        <v>0.017862</v>
      </c>
      <c r="F210" s="19">
        <v>25.3085829088969</v>
      </c>
      <c r="G210" s="20">
        <f>E210*F210</f>
        <v>0.452061907918717</v>
      </c>
    </row>
    <row r="211" spans="1:7">
      <c r="A211" s="21"/>
      <c r="B211" s="105"/>
      <c r="C211" s="106"/>
      <c r="D211" s="107"/>
      <c r="E211" s="108"/>
      <c r="F211" s="26"/>
      <c r="G211" s="27"/>
    </row>
    <row r="212" spans="1:7">
      <c r="A212" s="21"/>
      <c r="B212" s="105"/>
      <c r="C212" s="106"/>
      <c r="D212" s="107"/>
      <c r="E212" s="108"/>
      <c r="F212" s="26"/>
      <c r="G212" s="27"/>
    </row>
    <row r="213" spans="1:7">
      <c r="A213" s="21"/>
      <c r="B213" s="105"/>
      <c r="C213" s="106"/>
      <c r="D213" s="107"/>
      <c r="E213" s="108"/>
      <c r="F213" s="26"/>
      <c r="G213" s="27"/>
    </row>
    <row r="214" spans="1:7">
      <c r="A214" s="28"/>
      <c r="B214" s="109"/>
      <c r="C214" s="110"/>
      <c r="D214" s="111"/>
      <c r="E214" s="112"/>
      <c r="F214" s="33"/>
      <c r="G214" s="34"/>
    </row>
    <row r="215" spans="1:7">
      <c r="A215" s="14">
        <v>5</v>
      </c>
      <c r="B215" s="101" t="s">
        <v>65</v>
      </c>
      <c r="C215" s="102" t="s">
        <v>66</v>
      </c>
      <c r="D215" s="38" t="s">
        <v>20</v>
      </c>
      <c r="E215" s="104">
        <v>22.9</v>
      </c>
      <c r="F215" s="19">
        <v>0.434877264999345</v>
      </c>
      <c r="G215" s="20">
        <f>E215*F215</f>
        <v>9.958689368485</v>
      </c>
    </row>
    <row r="216" spans="1:7">
      <c r="A216" s="21"/>
      <c r="B216" s="105"/>
      <c r="C216" s="106"/>
      <c r="D216" s="43"/>
      <c r="E216" s="108"/>
      <c r="F216" s="26"/>
      <c r="G216" s="27"/>
    </row>
    <row r="217" spans="1:7">
      <c r="A217" s="21"/>
      <c r="B217" s="105"/>
      <c r="C217" s="106"/>
      <c r="D217" s="43"/>
      <c r="E217" s="108"/>
      <c r="F217" s="26"/>
      <c r="G217" s="27"/>
    </row>
    <row r="218" spans="1:7">
      <c r="A218" s="21"/>
      <c r="B218" s="105"/>
      <c r="C218" s="106"/>
      <c r="D218" s="43"/>
      <c r="E218" s="108"/>
      <c r="F218" s="26"/>
      <c r="G218" s="27"/>
    </row>
    <row r="219" spans="1:7">
      <c r="A219" s="28"/>
      <c r="B219" s="109"/>
      <c r="C219" s="110"/>
      <c r="D219" s="48"/>
      <c r="E219" s="112"/>
      <c r="F219" s="33"/>
      <c r="G219" s="34"/>
    </row>
    <row r="220" spans="1:7">
      <c r="A220" s="14">
        <v>6</v>
      </c>
      <c r="B220" s="101" t="s">
        <v>71</v>
      </c>
      <c r="C220" s="37" t="s">
        <v>72</v>
      </c>
      <c r="D220" s="38" t="s">
        <v>20</v>
      </c>
      <c r="E220" s="18">
        <v>22.9</v>
      </c>
      <c r="F220" s="19">
        <v>9.66927904380919</v>
      </c>
      <c r="G220" s="20">
        <f>E220*F220</f>
        <v>221.42649010323</v>
      </c>
    </row>
    <row r="221" spans="1:7">
      <c r="A221" s="21"/>
      <c r="B221" s="105"/>
      <c r="C221" s="42"/>
      <c r="D221" s="43"/>
      <c r="E221" s="25"/>
      <c r="F221" s="26"/>
      <c r="G221" s="27"/>
    </row>
    <row r="222" spans="1:7">
      <c r="A222" s="21"/>
      <c r="B222" s="105"/>
      <c r="C222" s="42"/>
      <c r="D222" s="43"/>
      <c r="E222" s="25"/>
      <c r="F222" s="26"/>
      <c r="G222" s="27"/>
    </row>
    <row r="223" spans="1:7">
      <c r="A223" s="21"/>
      <c r="B223" s="105"/>
      <c r="C223" s="42"/>
      <c r="D223" s="43"/>
      <c r="E223" s="25"/>
      <c r="F223" s="26"/>
      <c r="G223" s="27"/>
    </row>
    <row r="224" spans="1:7">
      <c r="A224" s="28"/>
      <c r="B224" s="109"/>
      <c r="C224" s="47"/>
      <c r="D224" s="48"/>
      <c r="E224" s="32"/>
      <c r="F224" s="33"/>
      <c r="G224" s="34"/>
    </row>
    <row r="225" spans="1:7">
      <c r="A225" s="14">
        <v>7</v>
      </c>
      <c r="B225" s="59" t="s">
        <v>49</v>
      </c>
      <c r="C225" s="59" t="s">
        <v>50</v>
      </c>
      <c r="D225" s="38" t="s">
        <v>15</v>
      </c>
      <c r="E225" s="60">
        <v>15</v>
      </c>
      <c r="F225" s="19">
        <v>9.12598017304294</v>
      </c>
      <c r="G225" s="20">
        <f>E225*F225</f>
        <v>136.889702595644</v>
      </c>
    </row>
    <row r="226" spans="1:7">
      <c r="A226" s="21"/>
      <c r="B226" s="61"/>
      <c r="C226" s="61"/>
      <c r="D226" s="43"/>
      <c r="E226" s="62"/>
      <c r="F226" s="26"/>
      <c r="G226" s="27"/>
    </row>
    <row r="227" spans="1:7">
      <c r="A227" s="21"/>
      <c r="B227" s="61"/>
      <c r="C227" s="61"/>
      <c r="D227" s="43"/>
      <c r="E227" s="62"/>
      <c r="F227" s="26"/>
      <c r="G227" s="27"/>
    </row>
    <row r="228" spans="1:7">
      <c r="A228" s="21"/>
      <c r="B228" s="61"/>
      <c r="C228" s="61"/>
      <c r="D228" s="43"/>
      <c r="E228" s="62"/>
      <c r="F228" s="26"/>
      <c r="G228" s="27"/>
    </row>
    <row r="229" spans="1:7">
      <c r="A229" s="28"/>
      <c r="B229" s="63"/>
      <c r="C229" s="63"/>
      <c r="D229" s="48"/>
      <c r="E229" s="64"/>
      <c r="F229" s="33"/>
      <c r="G229" s="34"/>
    </row>
    <row r="230" spans="1:7">
      <c r="A230" s="14"/>
      <c r="B230" s="15"/>
      <c r="C230" s="16" t="s">
        <v>73</v>
      </c>
      <c r="D230" s="17"/>
      <c r="E230" s="18"/>
      <c r="F230" s="19">
        <v>0</v>
      </c>
      <c r="G230" s="20">
        <f>E230*F230</f>
        <v>0</v>
      </c>
    </row>
    <row r="231" spans="1:7">
      <c r="A231" s="21"/>
      <c r="B231" s="22"/>
      <c r="C231" s="23"/>
      <c r="D231" s="24"/>
      <c r="E231" s="25"/>
      <c r="F231" s="26"/>
      <c r="G231" s="27"/>
    </row>
    <row r="232" spans="1:7">
      <c r="A232" s="21"/>
      <c r="B232" s="22"/>
      <c r="C232" s="23"/>
      <c r="D232" s="24"/>
      <c r="E232" s="25"/>
      <c r="F232" s="26"/>
      <c r="G232" s="27"/>
    </row>
    <row r="233" spans="1:7">
      <c r="A233" s="21"/>
      <c r="B233" s="22"/>
      <c r="C233" s="23"/>
      <c r="D233" s="24"/>
      <c r="E233" s="25"/>
      <c r="F233" s="26"/>
      <c r="G233" s="27"/>
    </row>
    <row r="234" spans="1:7">
      <c r="A234" s="28"/>
      <c r="B234" s="29"/>
      <c r="C234" s="30"/>
      <c r="D234" s="31"/>
      <c r="E234" s="32"/>
      <c r="F234" s="33"/>
      <c r="G234" s="34"/>
    </row>
    <row r="235" spans="1:7">
      <c r="A235" s="35">
        <v>1</v>
      </c>
      <c r="B235" s="15" t="s">
        <v>74</v>
      </c>
      <c r="C235" s="37" t="s">
        <v>75</v>
      </c>
      <c r="D235" s="17" t="s">
        <v>76</v>
      </c>
      <c r="E235" s="18">
        <v>1</v>
      </c>
      <c r="F235" s="19">
        <v>55.5604307721651</v>
      </c>
      <c r="G235" s="20">
        <f>E235*F235</f>
        <v>55.5604307721651</v>
      </c>
    </row>
    <row r="236" spans="1:7">
      <c r="A236" s="40"/>
      <c r="B236" s="22"/>
      <c r="C236" s="42"/>
      <c r="D236" s="24"/>
      <c r="E236" s="25"/>
      <c r="F236" s="26"/>
      <c r="G236" s="27"/>
    </row>
    <row r="237" spans="1:7">
      <c r="A237" s="40"/>
      <c r="B237" s="22"/>
      <c r="C237" s="42"/>
      <c r="D237" s="24"/>
      <c r="E237" s="25"/>
      <c r="F237" s="26"/>
      <c r="G237" s="27"/>
    </row>
    <row r="238" spans="1:7">
      <c r="A238" s="40"/>
      <c r="B238" s="22"/>
      <c r="C238" s="42"/>
      <c r="D238" s="24"/>
      <c r="E238" s="25"/>
      <c r="F238" s="26"/>
      <c r="G238" s="27"/>
    </row>
    <row r="239" spans="1:7">
      <c r="A239" s="45"/>
      <c r="B239" s="29"/>
      <c r="C239" s="47"/>
      <c r="D239" s="31"/>
      <c r="E239" s="32"/>
      <c r="F239" s="33"/>
      <c r="G239" s="34"/>
    </row>
    <row r="240" spans="1:7">
      <c r="A240" s="35">
        <v>2</v>
      </c>
      <c r="B240" s="15" t="s">
        <v>74</v>
      </c>
      <c r="C240" s="37" t="s">
        <v>77</v>
      </c>
      <c r="D240" s="17" t="s">
        <v>76</v>
      </c>
      <c r="E240" s="18">
        <v>1</v>
      </c>
      <c r="F240" s="19">
        <v>27.7657123908704</v>
      </c>
      <c r="G240" s="20">
        <f>E240*F240</f>
        <v>27.7657123908704</v>
      </c>
    </row>
    <row r="241" spans="1:7">
      <c r="A241" s="40"/>
      <c r="B241" s="22"/>
      <c r="C241" s="42"/>
      <c r="D241" s="24"/>
      <c r="E241" s="25"/>
      <c r="F241" s="26"/>
      <c r="G241" s="27"/>
    </row>
    <row r="242" spans="1:7">
      <c r="A242" s="40"/>
      <c r="B242" s="22"/>
      <c r="C242" s="42"/>
      <c r="D242" s="24"/>
      <c r="E242" s="25"/>
      <c r="F242" s="26"/>
      <c r="G242" s="27"/>
    </row>
    <row r="243" spans="1:7">
      <c r="A243" s="40"/>
      <c r="B243" s="22"/>
      <c r="C243" s="42"/>
      <c r="D243" s="24"/>
      <c r="E243" s="25"/>
      <c r="F243" s="26"/>
      <c r="G243" s="27"/>
    </row>
    <row r="244" spans="1:7">
      <c r="A244" s="45"/>
      <c r="B244" s="29"/>
      <c r="C244" s="47"/>
      <c r="D244" s="31"/>
      <c r="E244" s="32"/>
      <c r="F244" s="33"/>
      <c r="G244" s="34"/>
    </row>
    <row r="245" spans="1:7">
      <c r="A245" s="35">
        <v>3</v>
      </c>
      <c r="B245" s="15" t="s">
        <v>74</v>
      </c>
      <c r="C245" s="37" t="s">
        <v>78</v>
      </c>
      <c r="D245" s="17" t="s">
        <v>76</v>
      </c>
      <c r="E245" s="18">
        <v>1</v>
      </c>
      <c r="F245" s="19">
        <v>29.3256200551267</v>
      </c>
      <c r="G245" s="20">
        <f>E245*F245</f>
        <v>29.3256200551267</v>
      </c>
    </row>
    <row r="246" spans="1:7">
      <c r="A246" s="40"/>
      <c r="B246" s="22"/>
      <c r="C246" s="42"/>
      <c r="D246" s="24"/>
      <c r="E246" s="25"/>
      <c r="F246" s="26"/>
      <c r="G246" s="27"/>
    </row>
    <row r="247" spans="1:7">
      <c r="A247" s="40"/>
      <c r="B247" s="22"/>
      <c r="C247" s="42"/>
      <c r="D247" s="24"/>
      <c r="E247" s="25"/>
      <c r="F247" s="26"/>
      <c r="G247" s="27"/>
    </row>
    <row r="248" spans="1:7">
      <c r="A248" s="40"/>
      <c r="B248" s="22"/>
      <c r="C248" s="42"/>
      <c r="D248" s="24"/>
      <c r="E248" s="25"/>
      <c r="F248" s="26"/>
      <c r="G248" s="27"/>
    </row>
    <row r="249" spans="1:7">
      <c r="A249" s="45"/>
      <c r="B249" s="29"/>
      <c r="C249" s="47"/>
      <c r="D249" s="31"/>
      <c r="E249" s="32"/>
      <c r="F249" s="33"/>
      <c r="G249" s="34"/>
    </row>
    <row r="250" spans="1:7">
      <c r="A250" s="35">
        <v>4</v>
      </c>
      <c r="B250" s="71" t="s">
        <v>79</v>
      </c>
      <c r="C250" s="59" t="s">
        <v>80</v>
      </c>
      <c r="D250" s="95" t="s">
        <v>23</v>
      </c>
      <c r="E250" s="96">
        <v>1.7</v>
      </c>
      <c r="F250" s="19">
        <v>69.2616613692273</v>
      </c>
      <c r="G250" s="20">
        <f>E250*F250</f>
        <v>117.744824327686</v>
      </c>
    </row>
    <row r="251" spans="1:7">
      <c r="A251" s="40"/>
      <c r="B251" s="72"/>
      <c r="C251" s="61"/>
      <c r="D251" s="97"/>
      <c r="E251" s="98"/>
      <c r="F251" s="26"/>
      <c r="G251" s="27"/>
    </row>
    <row r="252" spans="1:7">
      <c r="A252" s="40"/>
      <c r="B252" s="72"/>
      <c r="C252" s="61"/>
      <c r="D252" s="97"/>
      <c r="E252" s="98"/>
      <c r="F252" s="26"/>
      <c r="G252" s="27"/>
    </row>
    <row r="253" spans="1:7">
      <c r="A253" s="40"/>
      <c r="B253" s="72"/>
      <c r="C253" s="61"/>
      <c r="D253" s="97"/>
      <c r="E253" s="98"/>
      <c r="F253" s="26"/>
      <c r="G253" s="27"/>
    </row>
    <row r="254" spans="1:7">
      <c r="A254" s="45"/>
      <c r="B254" s="73"/>
      <c r="C254" s="63"/>
      <c r="D254" s="99"/>
      <c r="E254" s="100"/>
      <c r="F254" s="33"/>
      <c r="G254" s="34"/>
    </row>
    <row r="255" spans="1:7">
      <c r="A255" s="14">
        <v>5</v>
      </c>
      <c r="B255" s="36" t="s">
        <v>81</v>
      </c>
      <c r="C255" s="37" t="s">
        <v>82</v>
      </c>
      <c r="D255" s="17" t="s">
        <v>76</v>
      </c>
      <c r="E255" s="18">
        <v>8</v>
      </c>
      <c r="F255" s="19">
        <v>73.7266243106529</v>
      </c>
      <c r="G255" s="20">
        <f>E255*F255</f>
        <v>589.812994485223</v>
      </c>
    </row>
    <row r="256" spans="1:7">
      <c r="A256" s="21"/>
      <c r="B256" s="41"/>
      <c r="C256" s="42"/>
      <c r="D256" s="24"/>
      <c r="E256" s="25"/>
      <c r="F256" s="26"/>
      <c r="G256" s="27"/>
    </row>
    <row r="257" spans="1:7">
      <c r="A257" s="21"/>
      <c r="B257" s="41"/>
      <c r="C257" s="42"/>
      <c r="D257" s="24"/>
      <c r="E257" s="25"/>
      <c r="F257" s="26"/>
      <c r="G257" s="27"/>
    </row>
    <row r="258" spans="1:7">
      <c r="A258" s="21"/>
      <c r="B258" s="41"/>
      <c r="C258" s="42"/>
      <c r="D258" s="24"/>
      <c r="E258" s="25"/>
      <c r="F258" s="26"/>
      <c r="G258" s="27"/>
    </row>
    <row r="259" spans="1:7">
      <c r="A259" s="28"/>
      <c r="B259" s="46"/>
      <c r="C259" s="47"/>
      <c r="D259" s="31"/>
      <c r="E259" s="32"/>
      <c r="F259" s="33"/>
      <c r="G259" s="34"/>
    </row>
    <row r="260" spans="1:7">
      <c r="A260" s="14">
        <v>6</v>
      </c>
      <c r="B260" s="15" t="s">
        <v>83</v>
      </c>
      <c r="C260" s="37" t="s">
        <v>84</v>
      </c>
      <c r="D260" s="17" t="s">
        <v>76</v>
      </c>
      <c r="E260" s="18">
        <v>8</v>
      </c>
      <c r="F260" s="19">
        <v>29.4882529006405</v>
      </c>
      <c r="G260" s="20">
        <f>E260*F260</f>
        <v>235.906023205124</v>
      </c>
    </row>
    <row r="261" spans="1:7">
      <c r="A261" s="21"/>
      <c r="B261" s="22"/>
      <c r="C261" s="42"/>
      <c r="D261" s="24"/>
      <c r="E261" s="25"/>
      <c r="F261" s="26"/>
      <c r="G261" s="27"/>
    </row>
    <row r="262" spans="1:7">
      <c r="A262" s="21"/>
      <c r="B262" s="22"/>
      <c r="C262" s="42"/>
      <c r="D262" s="24"/>
      <c r="E262" s="25"/>
      <c r="F262" s="26"/>
      <c r="G262" s="27"/>
    </row>
    <row r="263" spans="1:7">
      <c r="A263" s="21"/>
      <c r="B263" s="22"/>
      <c r="C263" s="42"/>
      <c r="D263" s="24"/>
      <c r="E263" s="25"/>
      <c r="F263" s="26"/>
      <c r="G263" s="27"/>
    </row>
    <row r="264" spans="1:7">
      <c r="A264" s="28"/>
      <c r="B264" s="29"/>
      <c r="C264" s="47"/>
      <c r="D264" s="31"/>
      <c r="E264" s="32"/>
      <c r="F264" s="33"/>
      <c r="G264" s="34"/>
    </row>
    <row r="265" spans="1:7">
      <c r="A265" s="14"/>
      <c r="B265" s="15"/>
      <c r="C265" s="16" t="s">
        <v>85</v>
      </c>
      <c r="D265" s="17"/>
      <c r="E265" s="18"/>
      <c r="F265" s="19">
        <v>0</v>
      </c>
      <c r="G265" s="20">
        <f>E265*F265</f>
        <v>0</v>
      </c>
    </row>
    <row r="266" spans="1:7">
      <c r="A266" s="21"/>
      <c r="B266" s="22"/>
      <c r="C266" s="23"/>
      <c r="D266" s="24"/>
      <c r="E266" s="25"/>
      <c r="F266" s="26"/>
      <c r="G266" s="27"/>
    </row>
    <row r="267" spans="1:7">
      <c r="A267" s="21"/>
      <c r="B267" s="22"/>
      <c r="C267" s="23"/>
      <c r="D267" s="24"/>
      <c r="E267" s="25"/>
      <c r="F267" s="26"/>
      <c r="G267" s="27"/>
    </row>
    <row r="268" spans="1:7">
      <c r="A268" s="21"/>
      <c r="B268" s="22"/>
      <c r="C268" s="23"/>
      <c r="D268" s="24"/>
      <c r="E268" s="25"/>
      <c r="F268" s="26"/>
      <c r="G268" s="27"/>
    </row>
    <row r="269" spans="1:7">
      <c r="A269" s="28"/>
      <c r="B269" s="29"/>
      <c r="C269" s="30"/>
      <c r="D269" s="31"/>
      <c r="E269" s="32"/>
      <c r="F269" s="33"/>
      <c r="G269" s="34"/>
    </row>
    <row r="270" spans="1:7">
      <c r="A270" s="14">
        <v>1</v>
      </c>
      <c r="B270" s="15" t="s">
        <v>86</v>
      </c>
      <c r="C270" s="37" t="s">
        <v>87</v>
      </c>
      <c r="D270" s="17" t="s">
        <v>23</v>
      </c>
      <c r="E270" s="18">
        <v>0.81</v>
      </c>
      <c r="F270" s="19">
        <v>3.21218585779158</v>
      </c>
      <c r="G270" s="20">
        <f>E270*F270</f>
        <v>2.60187054481118</v>
      </c>
    </row>
    <row r="271" spans="1:7">
      <c r="A271" s="21"/>
      <c r="B271" s="22"/>
      <c r="C271" s="42"/>
      <c r="D271" s="24"/>
      <c r="E271" s="25"/>
      <c r="F271" s="26"/>
      <c r="G271" s="27"/>
    </row>
    <row r="272" spans="1:7">
      <c r="A272" s="21"/>
      <c r="B272" s="22"/>
      <c r="C272" s="42"/>
      <c r="D272" s="24"/>
      <c r="E272" s="25"/>
      <c r="F272" s="26"/>
      <c r="G272" s="27"/>
    </row>
    <row r="273" spans="1:7">
      <c r="A273" s="21"/>
      <c r="B273" s="22"/>
      <c r="C273" s="42"/>
      <c r="D273" s="24"/>
      <c r="E273" s="25"/>
      <c r="F273" s="26"/>
      <c r="G273" s="27"/>
    </row>
    <row r="274" spans="1:7">
      <c r="A274" s="28"/>
      <c r="B274" s="29"/>
      <c r="C274" s="47"/>
      <c r="D274" s="31"/>
      <c r="E274" s="32"/>
      <c r="F274" s="33"/>
      <c r="G274" s="34"/>
    </row>
    <row r="275" spans="1:7">
      <c r="A275" s="14">
        <v>2</v>
      </c>
      <c r="B275" s="59" t="s">
        <v>88</v>
      </c>
      <c r="C275" s="74" t="s">
        <v>89</v>
      </c>
      <c r="D275" s="38" t="s">
        <v>31</v>
      </c>
      <c r="E275" s="75">
        <f>0.49*1.8</f>
        <v>0.882</v>
      </c>
      <c r="F275" s="19">
        <v>2.22781700690792</v>
      </c>
      <c r="G275" s="20">
        <f>E275*F275</f>
        <v>1.96493460009279</v>
      </c>
    </row>
    <row r="276" spans="1:7">
      <c r="A276" s="21"/>
      <c r="B276" s="61"/>
      <c r="C276" s="76"/>
      <c r="D276" s="43"/>
      <c r="E276" s="77"/>
      <c r="F276" s="26"/>
      <c r="G276" s="27"/>
    </row>
    <row r="277" spans="1:7">
      <c r="A277" s="21"/>
      <c r="B277" s="61"/>
      <c r="C277" s="76"/>
      <c r="D277" s="43"/>
      <c r="E277" s="77"/>
      <c r="F277" s="26"/>
      <c r="G277" s="27"/>
    </row>
    <row r="278" spans="1:7">
      <c r="A278" s="21"/>
      <c r="B278" s="61"/>
      <c r="C278" s="76"/>
      <c r="D278" s="43"/>
      <c r="E278" s="77"/>
      <c r="F278" s="26"/>
      <c r="G278" s="27"/>
    </row>
    <row r="279" spans="1:7">
      <c r="A279" s="28"/>
      <c r="B279" s="63"/>
      <c r="C279" s="78"/>
      <c r="D279" s="48"/>
      <c r="E279" s="79"/>
      <c r="F279" s="33"/>
      <c r="G279" s="34"/>
    </row>
    <row r="280" spans="1:7">
      <c r="A280" s="14">
        <v>3</v>
      </c>
      <c r="B280" s="15" t="s">
        <v>90</v>
      </c>
      <c r="C280" s="37" t="s">
        <v>91</v>
      </c>
      <c r="D280" s="17" t="s">
        <v>23</v>
      </c>
      <c r="E280" s="18">
        <v>0.32</v>
      </c>
      <c r="F280" s="19">
        <v>1.34327772234921</v>
      </c>
      <c r="G280" s="20">
        <f>E280*F280</f>
        <v>0.429848871151747</v>
      </c>
    </row>
    <row r="281" spans="1:7">
      <c r="A281" s="21"/>
      <c r="B281" s="22"/>
      <c r="C281" s="42"/>
      <c r="D281" s="24"/>
      <c r="E281" s="25"/>
      <c r="F281" s="26"/>
      <c r="G281" s="27"/>
    </row>
    <row r="282" spans="1:7">
      <c r="A282" s="21"/>
      <c r="B282" s="22"/>
      <c r="C282" s="42"/>
      <c r="D282" s="24"/>
      <c r="E282" s="25"/>
      <c r="F282" s="26"/>
      <c r="G282" s="27"/>
    </row>
    <row r="283" spans="1:7">
      <c r="A283" s="21"/>
      <c r="B283" s="22"/>
      <c r="C283" s="42"/>
      <c r="D283" s="24"/>
      <c r="E283" s="25"/>
      <c r="F283" s="26"/>
      <c r="G283" s="27"/>
    </row>
    <row r="284" spans="1:7">
      <c r="A284" s="28"/>
      <c r="B284" s="29"/>
      <c r="C284" s="47"/>
      <c r="D284" s="31"/>
      <c r="E284" s="32"/>
      <c r="F284" s="33"/>
      <c r="G284" s="34"/>
    </row>
    <row r="285" spans="1:7">
      <c r="A285" s="14">
        <v>4</v>
      </c>
      <c r="B285" s="36" t="s">
        <v>92</v>
      </c>
      <c r="C285" s="50" t="s">
        <v>93</v>
      </c>
      <c r="D285" s="51" t="s">
        <v>20</v>
      </c>
      <c r="E285" s="113">
        <v>1.35</v>
      </c>
      <c r="F285" s="19">
        <v>0.386680139083721</v>
      </c>
      <c r="G285" s="20">
        <f>E285*F285</f>
        <v>0.522018187763023</v>
      </c>
    </row>
    <row r="286" spans="1:7">
      <c r="A286" s="21"/>
      <c r="B286" s="41"/>
      <c r="C286" s="53"/>
      <c r="D286" s="54"/>
      <c r="E286" s="114"/>
      <c r="F286" s="26"/>
      <c r="G286" s="27"/>
    </row>
    <row r="287" spans="1:7">
      <c r="A287" s="21"/>
      <c r="B287" s="41"/>
      <c r="C287" s="53"/>
      <c r="D287" s="54"/>
      <c r="E287" s="114"/>
      <c r="F287" s="26"/>
      <c r="G287" s="27"/>
    </row>
    <row r="288" spans="1:7">
      <c r="A288" s="21"/>
      <c r="B288" s="41"/>
      <c r="C288" s="53"/>
      <c r="D288" s="54"/>
      <c r="E288" s="114"/>
      <c r="F288" s="26"/>
      <c r="G288" s="27"/>
    </row>
    <row r="289" spans="1:7">
      <c r="A289" s="28"/>
      <c r="B289" s="46"/>
      <c r="C289" s="56"/>
      <c r="D289" s="57"/>
      <c r="E289" s="115"/>
      <c r="F289" s="33"/>
      <c r="G289" s="34"/>
    </row>
    <row r="290" spans="1:7">
      <c r="A290" s="14">
        <v>5</v>
      </c>
      <c r="B290" s="80" t="s">
        <v>94</v>
      </c>
      <c r="C290" s="59" t="s">
        <v>95</v>
      </c>
      <c r="D290" s="95" t="s">
        <v>23</v>
      </c>
      <c r="E290" s="96">
        <v>0.5</v>
      </c>
      <c r="F290" s="19">
        <v>55.1489609113344</v>
      </c>
      <c r="G290" s="20">
        <f>E290*F290</f>
        <v>27.5744804556672</v>
      </c>
    </row>
    <row r="291" spans="1:7">
      <c r="A291" s="21"/>
      <c r="B291" s="81"/>
      <c r="C291" s="61"/>
      <c r="D291" s="97"/>
      <c r="E291" s="98"/>
      <c r="F291" s="26"/>
      <c r="G291" s="27"/>
    </row>
    <row r="292" spans="1:7">
      <c r="A292" s="21"/>
      <c r="B292" s="81"/>
      <c r="C292" s="61"/>
      <c r="D292" s="97"/>
      <c r="E292" s="98"/>
      <c r="F292" s="26"/>
      <c r="G292" s="27"/>
    </row>
    <row r="293" spans="1:7">
      <c r="A293" s="21"/>
      <c r="B293" s="81"/>
      <c r="C293" s="61"/>
      <c r="D293" s="97"/>
      <c r="E293" s="98"/>
      <c r="F293" s="26"/>
      <c r="G293" s="27"/>
    </row>
    <row r="294" spans="1:7">
      <c r="A294" s="28"/>
      <c r="B294" s="82"/>
      <c r="C294" s="63"/>
      <c r="D294" s="99"/>
      <c r="E294" s="100"/>
      <c r="F294" s="33"/>
      <c r="G294" s="34"/>
    </row>
    <row r="295" spans="1:7">
      <c r="A295" s="14">
        <v>6</v>
      </c>
      <c r="B295" s="15" t="s">
        <v>96</v>
      </c>
      <c r="C295" s="59" t="s">
        <v>97</v>
      </c>
      <c r="D295" s="38" t="s">
        <v>31</v>
      </c>
      <c r="E295" s="116">
        <f>0.0803+0.1197+0.0386+0.0252+0.0087+0.0028+0.0028+0.011</f>
        <v>0.2891</v>
      </c>
      <c r="F295" s="19">
        <v>109.051304538744</v>
      </c>
      <c r="G295" s="20">
        <f>E295*F295</f>
        <v>31.5267321421509</v>
      </c>
    </row>
    <row r="296" spans="1:7">
      <c r="A296" s="21"/>
      <c r="B296" s="22"/>
      <c r="C296" s="61"/>
      <c r="D296" s="43"/>
      <c r="E296" s="117"/>
      <c r="F296" s="26"/>
      <c r="G296" s="27"/>
    </row>
    <row r="297" spans="1:7">
      <c r="A297" s="21"/>
      <c r="B297" s="22"/>
      <c r="C297" s="61"/>
      <c r="D297" s="43"/>
      <c r="E297" s="117"/>
      <c r="F297" s="26"/>
      <c r="G297" s="27"/>
    </row>
    <row r="298" spans="1:7">
      <c r="A298" s="21"/>
      <c r="B298" s="22"/>
      <c r="C298" s="61"/>
      <c r="D298" s="43"/>
      <c r="E298" s="117"/>
      <c r="F298" s="26"/>
      <c r="G298" s="27"/>
    </row>
    <row r="299" spans="1:7">
      <c r="A299" s="28"/>
      <c r="B299" s="29"/>
      <c r="C299" s="63"/>
      <c r="D299" s="48"/>
      <c r="E299" s="118"/>
      <c r="F299" s="33"/>
      <c r="G299" s="34"/>
    </row>
    <row r="300" spans="1:7">
      <c r="A300" s="14">
        <v>7</v>
      </c>
      <c r="B300" s="36" t="s">
        <v>65</v>
      </c>
      <c r="C300" s="50" t="s">
        <v>98</v>
      </c>
      <c r="D300" s="51" t="s">
        <v>15</v>
      </c>
      <c r="E300" s="113">
        <f>1.4*11</f>
        <v>15.4</v>
      </c>
      <c r="F300" s="19">
        <v>2.78798027424238</v>
      </c>
      <c r="G300" s="20">
        <f>E300*F300</f>
        <v>42.9348962233326</v>
      </c>
    </row>
    <row r="301" spans="1:7">
      <c r="A301" s="21"/>
      <c r="B301" s="41"/>
      <c r="C301" s="53"/>
      <c r="D301" s="54"/>
      <c r="E301" s="114"/>
      <c r="F301" s="26"/>
      <c r="G301" s="27"/>
    </row>
    <row r="302" spans="1:7">
      <c r="A302" s="21"/>
      <c r="B302" s="41"/>
      <c r="C302" s="53"/>
      <c r="D302" s="54"/>
      <c r="E302" s="114"/>
      <c r="F302" s="26"/>
      <c r="G302" s="27"/>
    </row>
    <row r="303" spans="1:7">
      <c r="A303" s="21"/>
      <c r="B303" s="41"/>
      <c r="C303" s="53"/>
      <c r="D303" s="54"/>
      <c r="E303" s="114"/>
      <c r="F303" s="26"/>
      <c r="G303" s="27"/>
    </row>
    <row r="304" spans="1:7">
      <c r="A304" s="28"/>
      <c r="B304" s="46"/>
      <c r="C304" s="56"/>
      <c r="D304" s="57"/>
      <c r="E304" s="115"/>
      <c r="F304" s="33"/>
      <c r="G304" s="34"/>
    </row>
    <row r="305" spans="1:7">
      <c r="A305" s="14">
        <v>8</v>
      </c>
      <c r="B305" s="36" t="s">
        <v>65</v>
      </c>
      <c r="C305" s="50" t="s">
        <v>99</v>
      </c>
      <c r="D305" s="51" t="s">
        <v>15</v>
      </c>
      <c r="E305" s="113">
        <f>2.16*18</f>
        <v>38.88</v>
      </c>
      <c r="F305" s="19">
        <v>1.4907950077546</v>
      </c>
      <c r="G305" s="20">
        <f>E305*F305</f>
        <v>57.962109901499</v>
      </c>
    </row>
    <row r="306" spans="1:7">
      <c r="A306" s="21"/>
      <c r="B306" s="41"/>
      <c r="C306" s="53"/>
      <c r="D306" s="54"/>
      <c r="E306" s="114"/>
      <c r="F306" s="26"/>
      <c r="G306" s="27"/>
    </row>
    <row r="307" spans="1:7">
      <c r="A307" s="21"/>
      <c r="B307" s="41"/>
      <c r="C307" s="53"/>
      <c r="D307" s="54"/>
      <c r="E307" s="114"/>
      <c r="F307" s="26"/>
      <c r="G307" s="27"/>
    </row>
    <row r="308" spans="1:7">
      <c r="A308" s="21"/>
      <c r="B308" s="41"/>
      <c r="C308" s="53"/>
      <c r="D308" s="54"/>
      <c r="E308" s="114"/>
      <c r="F308" s="26"/>
      <c r="G308" s="27"/>
    </row>
    <row r="309" spans="1:7">
      <c r="A309" s="28"/>
      <c r="B309" s="46"/>
      <c r="C309" s="56"/>
      <c r="D309" s="57"/>
      <c r="E309" s="115"/>
      <c r="F309" s="33"/>
      <c r="G309" s="34"/>
    </row>
    <row r="310" spans="1:7">
      <c r="A310" s="14">
        <v>9</v>
      </c>
      <c r="B310" s="36" t="s">
        <v>65</v>
      </c>
      <c r="C310" s="50" t="s">
        <v>100</v>
      </c>
      <c r="D310" s="51" t="s">
        <v>15</v>
      </c>
      <c r="E310" s="113">
        <f>2.27*36+1.14*36+1.48*2+2.33*2+1.15*4</f>
        <v>134.98</v>
      </c>
      <c r="F310" s="19">
        <v>0.421473513680872</v>
      </c>
      <c r="G310" s="20">
        <f>E310*F310</f>
        <v>56.8904948766441</v>
      </c>
    </row>
    <row r="311" spans="1:7">
      <c r="A311" s="21"/>
      <c r="B311" s="41"/>
      <c r="C311" s="53"/>
      <c r="D311" s="54"/>
      <c r="E311" s="114"/>
      <c r="F311" s="26"/>
      <c r="G311" s="27"/>
    </row>
    <row r="312" spans="1:7">
      <c r="A312" s="21"/>
      <c r="B312" s="41"/>
      <c r="C312" s="53"/>
      <c r="D312" s="54"/>
      <c r="E312" s="114"/>
      <c r="F312" s="26"/>
      <c r="G312" s="27"/>
    </row>
    <row r="313" spans="1:7">
      <c r="A313" s="21"/>
      <c r="B313" s="41"/>
      <c r="C313" s="53"/>
      <c r="D313" s="54"/>
      <c r="E313" s="114"/>
      <c r="F313" s="26"/>
      <c r="G313" s="27"/>
    </row>
    <row r="314" spans="1:7">
      <c r="A314" s="28"/>
      <c r="B314" s="46"/>
      <c r="C314" s="56"/>
      <c r="D314" s="57"/>
      <c r="E314" s="115"/>
      <c r="F314" s="33"/>
      <c r="G314" s="34"/>
    </row>
    <row r="315" spans="1:7">
      <c r="A315" s="14">
        <v>10</v>
      </c>
      <c r="B315" s="36" t="s">
        <v>65</v>
      </c>
      <c r="C315" s="50" t="s">
        <v>101</v>
      </c>
      <c r="D315" s="51" t="s">
        <v>12</v>
      </c>
      <c r="E315" s="113">
        <v>11</v>
      </c>
      <c r="F315" s="19">
        <v>0.459202095030969</v>
      </c>
      <c r="G315" s="20">
        <f>E315*F315</f>
        <v>5.05122304534066</v>
      </c>
    </row>
    <row r="316" spans="1:7">
      <c r="A316" s="21"/>
      <c r="B316" s="41"/>
      <c r="C316" s="53"/>
      <c r="D316" s="54"/>
      <c r="E316" s="114"/>
      <c r="F316" s="26"/>
      <c r="G316" s="27"/>
    </row>
    <row r="317" spans="1:7">
      <c r="A317" s="21"/>
      <c r="B317" s="41"/>
      <c r="C317" s="53"/>
      <c r="D317" s="54"/>
      <c r="E317" s="114"/>
      <c r="F317" s="26"/>
      <c r="G317" s="27"/>
    </row>
    <row r="318" spans="1:7">
      <c r="A318" s="21"/>
      <c r="B318" s="41"/>
      <c r="C318" s="53"/>
      <c r="D318" s="54"/>
      <c r="E318" s="114"/>
      <c r="F318" s="26"/>
      <c r="G318" s="27"/>
    </row>
    <row r="319" spans="1:7">
      <c r="A319" s="28"/>
      <c r="B319" s="46"/>
      <c r="C319" s="56"/>
      <c r="D319" s="57"/>
      <c r="E319" s="115"/>
      <c r="F319" s="33"/>
      <c r="G319" s="34"/>
    </row>
    <row r="320" spans="1:7">
      <c r="A320" s="14">
        <v>14</v>
      </c>
      <c r="B320" s="71" t="s">
        <v>102</v>
      </c>
      <c r="C320" s="59" t="s">
        <v>103</v>
      </c>
      <c r="D320" s="38" t="s">
        <v>20</v>
      </c>
      <c r="E320" s="39">
        <v>20.5</v>
      </c>
      <c r="F320" s="19">
        <v>1.62122885085366</v>
      </c>
      <c r="G320" s="20">
        <f>E320*F320</f>
        <v>33.2351914425001</v>
      </c>
    </row>
    <row r="321" spans="1:7">
      <c r="A321" s="21"/>
      <c r="B321" s="72"/>
      <c r="C321" s="61"/>
      <c r="D321" s="43"/>
      <c r="E321" s="44"/>
      <c r="F321" s="26"/>
      <c r="G321" s="27"/>
    </row>
    <row r="322" spans="1:7">
      <c r="A322" s="21"/>
      <c r="B322" s="72"/>
      <c r="C322" s="61"/>
      <c r="D322" s="43"/>
      <c r="E322" s="44"/>
      <c r="F322" s="26"/>
      <c r="G322" s="27"/>
    </row>
    <row r="323" spans="1:7">
      <c r="A323" s="21"/>
      <c r="B323" s="72"/>
      <c r="C323" s="61"/>
      <c r="D323" s="43"/>
      <c r="E323" s="44"/>
      <c r="F323" s="26"/>
      <c r="G323" s="27"/>
    </row>
    <row r="324" spans="1:7">
      <c r="A324" s="28"/>
      <c r="B324" s="73"/>
      <c r="C324" s="63"/>
      <c r="D324" s="48"/>
      <c r="E324" s="49"/>
      <c r="F324" s="33"/>
      <c r="G324" s="34"/>
    </row>
    <row r="325" spans="1:7">
      <c r="A325" s="14">
        <v>15</v>
      </c>
      <c r="B325" s="36" t="s">
        <v>65</v>
      </c>
      <c r="C325" s="50" t="s">
        <v>104</v>
      </c>
      <c r="D325" s="51" t="s">
        <v>15</v>
      </c>
      <c r="E325" s="113">
        <v>135</v>
      </c>
      <c r="F325" s="19">
        <v>1.27657659524753</v>
      </c>
      <c r="G325" s="20">
        <f>E325*F325</f>
        <v>172.337840358416</v>
      </c>
    </row>
    <row r="326" spans="1:7">
      <c r="A326" s="21"/>
      <c r="B326" s="41"/>
      <c r="C326" s="53"/>
      <c r="D326" s="54"/>
      <c r="E326" s="114"/>
      <c r="F326" s="26"/>
      <c r="G326" s="27"/>
    </row>
    <row r="327" spans="1:7">
      <c r="A327" s="21"/>
      <c r="B327" s="41"/>
      <c r="C327" s="53"/>
      <c r="D327" s="54"/>
      <c r="E327" s="114"/>
      <c r="F327" s="26"/>
      <c r="G327" s="27"/>
    </row>
    <row r="328" spans="1:7">
      <c r="A328" s="21"/>
      <c r="B328" s="41"/>
      <c r="C328" s="53"/>
      <c r="D328" s="54"/>
      <c r="E328" s="114"/>
      <c r="F328" s="26"/>
      <c r="G328" s="27"/>
    </row>
    <row r="329" spans="1:7">
      <c r="A329" s="28"/>
      <c r="B329" s="46"/>
      <c r="C329" s="56"/>
      <c r="D329" s="57"/>
      <c r="E329" s="115"/>
      <c r="F329" s="33"/>
      <c r="G329" s="34"/>
    </row>
    <row r="330" spans="1:7">
      <c r="A330" s="14"/>
      <c r="B330" s="15"/>
      <c r="C330" s="16" t="s">
        <v>105</v>
      </c>
      <c r="D330" s="17"/>
      <c r="E330" s="18"/>
      <c r="F330" s="19">
        <v>0</v>
      </c>
      <c r="G330" s="20">
        <f>E330*F330</f>
        <v>0</v>
      </c>
    </row>
    <row r="331" spans="1:7">
      <c r="A331" s="21"/>
      <c r="B331" s="22"/>
      <c r="C331" s="23"/>
      <c r="D331" s="24"/>
      <c r="E331" s="25"/>
      <c r="F331" s="26"/>
      <c r="G331" s="27"/>
    </row>
    <row r="332" spans="1:7">
      <c r="A332" s="21"/>
      <c r="B332" s="22"/>
      <c r="C332" s="23"/>
      <c r="D332" s="24"/>
      <c r="E332" s="25"/>
      <c r="F332" s="26"/>
      <c r="G332" s="27"/>
    </row>
    <row r="333" spans="1:7">
      <c r="A333" s="21"/>
      <c r="B333" s="22"/>
      <c r="C333" s="23"/>
      <c r="D333" s="24"/>
      <c r="E333" s="25"/>
      <c r="F333" s="26"/>
      <c r="G333" s="27"/>
    </row>
    <row r="334" spans="1:7">
      <c r="A334" s="28"/>
      <c r="B334" s="29"/>
      <c r="C334" s="30"/>
      <c r="D334" s="31"/>
      <c r="E334" s="32"/>
      <c r="F334" s="33"/>
      <c r="G334" s="34"/>
    </row>
    <row r="335" spans="1:7">
      <c r="A335" s="14">
        <v>1</v>
      </c>
      <c r="B335" s="15" t="s">
        <v>86</v>
      </c>
      <c r="C335" s="37" t="s">
        <v>87</v>
      </c>
      <c r="D335" s="17" t="s">
        <v>23</v>
      </c>
      <c r="E335" s="18">
        <v>0.4</v>
      </c>
      <c r="F335" s="19">
        <v>3.21218585779158</v>
      </c>
      <c r="G335" s="20">
        <f>E335*F335</f>
        <v>1.28487434311663</v>
      </c>
    </row>
    <row r="336" spans="1:7">
      <c r="A336" s="21"/>
      <c r="B336" s="22"/>
      <c r="C336" s="42"/>
      <c r="D336" s="24"/>
      <c r="E336" s="25"/>
      <c r="F336" s="26"/>
      <c r="G336" s="27"/>
    </row>
    <row r="337" spans="1:7">
      <c r="A337" s="21"/>
      <c r="B337" s="22"/>
      <c r="C337" s="42"/>
      <c r="D337" s="24"/>
      <c r="E337" s="25"/>
      <c r="F337" s="26"/>
      <c r="G337" s="27"/>
    </row>
    <row r="338" spans="1:7">
      <c r="A338" s="21"/>
      <c r="B338" s="22"/>
      <c r="C338" s="42"/>
      <c r="D338" s="24"/>
      <c r="E338" s="25"/>
      <c r="F338" s="26"/>
      <c r="G338" s="27"/>
    </row>
    <row r="339" spans="1:7">
      <c r="A339" s="28"/>
      <c r="B339" s="29"/>
      <c r="C339" s="47"/>
      <c r="D339" s="31"/>
      <c r="E339" s="32"/>
      <c r="F339" s="33"/>
      <c r="G339" s="34"/>
    </row>
    <row r="340" spans="1:7">
      <c r="A340" s="14">
        <v>2</v>
      </c>
      <c r="B340" s="59" t="s">
        <v>88</v>
      </c>
      <c r="C340" s="74" t="s">
        <v>106</v>
      </c>
      <c r="D340" s="38" t="s">
        <v>31</v>
      </c>
      <c r="E340" s="75">
        <f>0.28*1.8</f>
        <v>0.504</v>
      </c>
      <c r="F340" s="19">
        <v>2.22781700690792</v>
      </c>
      <c r="G340" s="20">
        <f>E340*F340</f>
        <v>1.12281977148159</v>
      </c>
    </row>
    <row r="341" spans="1:7">
      <c r="A341" s="21"/>
      <c r="B341" s="61"/>
      <c r="C341" s="76"/>
      <c r="D341" s="43"/>
      <c r="E341" s="77"/>
      <c r="F341" s="26"/>
      <c r="G341" s="27"/>
    </row>
    <row r="342" spans="1:7">
      <c r="A342" s="21"/>
      <c r="B342" s="61"/>
      <c r="C342" s="76"/>
      <c r="D342" s="43"/>
      <c r="E342" s="77"/>
      <c r="F342" s="26"/>
      <c r="G342" s="27"/>
    </row>
    <row r="343" spans="1:7">
      <c r="A343" s="21"/>
      <c r="B343" s="61"/>
      <c r="C343" s="76"/>
      <c r="D343" s="43"/>
      <c r="E343" s="77"/>
      <c r="F343" s="26"/>
      <c r="G343" s="27"/>
    </row>
    <row r="344" spans="1:7">
      <c r="A344" s="28"/>
      <c r="B344" s="63"/>
      <c r="C344" s="78"/>
      <c r="D344" s="48"/>
      <c r="E344" s="79"/>
      <c r="F344" s="33"/>
      <c r="G344" s="34"/>
    </row>
    <row r="345" spans="1:7">
      <c r="A345" s="14">
        <v>3</v>
      </c>
      <c r="B345" s="15" t="s">
        <v>90</v>
      </c>
      <c r="C345" s="37" t="s">
        <v>91</v>
      </c>
      <c r="D345" s="17" t="s">
        <v>23</v>
      </c>
      <c r="E345" s="18">
        <v>0.12</v>
      </c>
      <c r="F345" s="19">
        <v>1.34327772234921</v>
      </c>
      <c r="G345" s="20">
        <f>E345*F345</f>
        <v>0.161193326681905</v>
      </c>
    </row>
    <row r="346" spans="1:7">
      <c r="A346" s="21"/>
      <c r="B346" s="22"/>
      <c r="C346" s="42"/>
      <c r="D346" s="24"/>
      <c r="E346" s="25"/>
      <c r="F346" s="26"/>
      <c r="G346" s="27"/>
    </row>
    <row r="347" spans="1:7">
      <c r="A347" s="21"/>
      <c r="B347" s="22"/>
      <c r="C347" s="42"/>
      <c r="D347" s="24"/>
      <c r="E347" s="25"/>
      <c r="F347" s="26"/>
      <c r="G347" s="27"/>
    </row>
    <row r="348" spans="1:7">
      <c r="A348" s="21"/>
      <c r="B348" s="22"/>
      <c r="C348" s="42"/>
      <c r="D348" s="24"/>
      <c r="E348" s="25"/>
      <c r="F348" s="26"/>
      <c r="G348" s="27"/>
    </row>
    <row r="349" spans="1:7">
      <c r="A349" s="28"/>
      <c r="B349" s="29"/>
      <c r="C349" s="47"/>
      <c r="D349" s="31"/>
      <c r="E349" s="32"/>
      <c r="F349" s="33"/>
      <c r="G349" s="34"/>
    </row>
    <row r="350" spans="1:7">
      <c r="A350" s="14">
        <v>4</v>
      </c>
      <c r="B350" s="36" t="s">
        <v>92</v>
      </c>
      <c r="C350" s="50" t="s">
        <v>93</v>
      </c>
      <c r="D350" s="51" t="s">
        <v>20</v>
      </c>
      <c r="E350" s="113">
        <v>0.74</v>
      </c>
      <c r="F350" s="19">
        <v>0.386680139083721</v>
      </c>
      <c r="G350" s="20">
        <f>E350*F350</f>
        <v>0.286143302921954</v>
      </c>
    </row>
    <row r="351" spans="1:7">
      <c r="A351" s="21"/>
      <c r="B351" s="41"/>
      <c r="C351" s="53"/>
      <c r="D351" s="54"/>
      <c r="E351" s="114"/>
      <c r="F351" s="26"/>
      <c r="G351" s="27"/>
    </row>
    <row r="352" spans="1:7">
      <c r="A352" s="21"/>
      <c r="B352" s="41"/>
      <c r="C352" s="53"/>
      <c r="D352" s="54"/>
      <c r="E352" s="114"/>
      <c r="F352" s="26"/>
      <c r="G352" s="27"/>
    </row>
    <row r="353" spans="1:7">
      <c r="A353" s="21"/>
      <c r="B353" s="41"/>
      <c r="C353" s="53"/>
      <c r="D353" s="54"/>
      <c r="E353" s="114"/>
      <c r="F353" s="26"/>
      <c r="G353" s="27"/>
    </row>
    <row r="354" spans="1:7">
      <c r="A354" s="28"/>
      <c r="B354" s="46"/>
      <c r="C354" s="56"/>
      <c r="D354" s="57"/>
      <c r="E354" s="115"/>
      <c r="F354" s="33"/>
      <c r="G354" s="34"/>
    </row>
    <row r="355" spans="1:7">
      <c r="A355" s="14">
        <v>5</v>
      </c>
      <c r="B355" s="80" t="s">
        <v>94</v>
      </c>
      <c r="C355" s="59" t="s">
        <v>95</v>
      </c>
      <c r="D355" s="95" t="s">
        <v>23</v>
      </c>
      <c r="E355" s="96">
        <v>0.27</v>
      </c>
      <c r="F355" s="19">
        <v>55.1489609113344</v>
      </c>
      <c r="G355" s="20">
        <f>E355*F355</f>
        <v>14.8902194460603</v>
      </c>
    </row>
    <row r="356" spans="1:7">
      <c r="A356" s="21"/>
      <c r="B356" s="81"/>
      <c r="C356" s="61"/>
      <c r="D356" s="97"/>
      <c r="E356" s="98"/>
      <c r="F356" s="26"/>
      <c r="G356" s="27"/>
    </row>
    <row r="357" spans="1:7">
      <c r="A357" s="21"/>
      <c r="B357" s="81"/>
      <c r="C357" s="61"/>
      <c r="D357" s="97"/>
      <c r="E357" s="98"/>
      <c r="F357" s="26"/>
      <c r="G357" s="27"/>
    </row>
    <row r="358" spans="1:7">
      <c r="A358" s="21"/>
      <c r="B358" s="81"/>
      <c r="C358" s="61"/>
      <c r="D358" s="97"/>
      <c r="E358" s="98"/>
      <c r="F358" s="26"/>
      <c r="G358" s="27"/>
    </row>
    <row r="359" spans="1:7">
      <c r="A359" s="28"/>
      <c r="B359" s="82"/>
      <c r="C359" s="63"/>
      <c r="D359" s="99"/>
      <c r="E359" s="100"/>
      <c r="F359" s="33"/>
      <c r="G359" s="34"/>
    </row>
    <row r="360" spans="1:7">
      <c r="A360" s="14">
        <v>6</v>
      </c>
      <c r="B360" s="15" t="s">
        <v>96</v>
      </c>
      <c r="C360" s="59" t="s">
        <v>97</v>
      </c>
      <c r="D360" s="38" t="s">
        <v>31</v>
      </c>
      <c r="E360" s="116">
        <f>0.0438+0.0266+0.0108+0.0056+0.0105+0.0026+0.0017+0.0018+0.001+0.0123+0.0052+0.0028+0.0094+0.0084+0.0026+0.0026+0.006</f>
        <v>0.1537</v>
      </c>
      <c r="F360" s="19">
        <v>109.051304538744</v>
      </c>
      <c r="G360" s="20">
        <f>E360*F360</f>
        <v>16.761185507605</v>
      </c>
    </row>
    <row r="361" spans="1:7">
      <c r="A361" s="21"/>
      <c r="B361" s="22"/>
      <c r="C361" s="61"/>
      <c r="D361" s="43"/>
      <c r="E361" s="117"/>
      <c r="F361" s="26"/>
      <c r="G361" s="27"/>
    </row>
    <row r="362" spans="1:7">
      <c r="A362" s="21"/>
      <c r="B362" s="22"/>
      <c r="C362" s="61"/>
      <c r="D362" s="43"/>
      <c r="E362" s="117"/>
      <c r="F362" s="26"/>
      <c r="G362" s="27"/>
    </row>
    <row r="363" spans="1:7">
      <c r="A363" s="21"/>
      <c r="B363" s="22"/>
      <c r="C363" s="61"/>
      <c r="D363" s="43"/>
      <c r="E363" s="117"/>
      <c r="F363" s="26"/>
      <c r="G363" s="27"/>
    </row>
    <row r="364" spans="1:7">
      <c r="A364" s="28"/>
      <c r="B364" s="29"/>
      <c r="C364" s="63"/>
      <c r="D364" s="48"/>
      <c r="E364" s="118"/>
      <c r="F364" s="33"/>
      <c r="G364" s="34"/>
    </row>
    <row r="365" spans="1:7">
      <c r="A365" s="14">
        <v>7</v>
      </c>
      <c r="B365" s="36" t="s">
        <v>65</v>
      </c>
      <c r="C365" s="50" t="s">
        <v>98</v>
      </c>
      <c r="D365" s="51" t="s">
        <v>15</v>
      </c>
      <c r="E365" s="113">
        <f>1.4*6</f>
        <v>8.4</v>
      </c>
      <c r="F365" s="19">
        <v>2.78798027424238</v>
      </c>
      <c r="G365" s="20">
        <f>E365*F365</f>
        <v>23.419034303636</v>
      </c>
    </row>
    <row r="366" spans="1:7">
      <c r="A366" s="21"/>
      <c r="B366" s="41"/>
      <c r="C366" s="53"/>
      <c r="D366" s="54"/>
      <c r="E366" s="114"/>
      <c r="F366" s="26"/>
      <c r="G366" s="27"/>
    </row>
    <row r="367" spans="1:7">
      <c r="A367" s="21"/>
      <c r="B367" s="41"/>
      <c r="C367" s="53"/>
      <c r="D367" s="54"/>
      <c r="E367" s="114"/>
      <c r="F367" s="26"/>
      <c r="G367" s="27"/>
    </row>
    <row r="368" spans="1:7">
      <c r="A368" s="21"/>
      <c r="B368" s="41"/>
      <c r="C368" s="53"/>
      <c r="D368" s="54"/>
      <c r="E368" s="114"/>
      <c r="F368" s="26"/>
      <c r="G368" s="27"/>
    </row>
    <row r="369" spans="1:7">
      <c r="A369" s="28"/>
      <c r="B369" s="46"/>
      <c r="C369" s="56"/>
      <c r="D369" s="57"/>
      <c r="E369" s="115"/>
      <c r="F369" s="33"/>
      <c r="G369" s="34"/>
    </row>
    <row r="370" spans="1:7">
      <c r="A370" s="14">
        <v>8</v>
      </c>
      <c r="B370" s="36" t="s">
        <v>65</v>
      </c>
      <c r="C370" s="50" t="s">
        <v>99</v>
      </c>
      <c r="D370" s="51" t="s">
        <v>15</v>
      </c>
      <c r="E370" s="113">
        <f>2.16*4+1.79*2+2.09*2+0.8*4+0.72*4</f>
        <v>22.48</v>
      </c>
      <c r="F370" s="19">
        <v>1.4907950077546</v>
      </c>
      <c r="G370" s="20">
        <f>E370*F370</f>
        <v>33.5130717743235</v>
      </c>
    </row>
    <row r="371" spans="1:7">
      <c r="A371" s="21"/>
      <c r="B371" s="41"/>
      <c r="C371" s="53"/>
      <c r="D371" s="54"/>
      <c r="E371" s="114"/>
      <c r="F371" s="26"/>
      <c r="G371" s="27"/>
    </row>
    <row r="372" spans="1:7">
      <c r="A372" s="21"/>
      <c r="B372" s="41"/>
      <c r="C372" s="53"/>
      <c r="D372" s="54"/>
      <c r="E372" s="114"/>
      <c r="F372" s="26"/>
      <c r="G372" s="27"/>
    </row>
    <row r="373" spans="1:7">
      <c r="A373" s="21"/>
      <c r="B373" s="41"/>
      <c r="C373" s="53"/>
      <c r="D373" s="54"/>
      <c r="E373" s="114"/>
      <c r="F373" s="26"/>
      <c r="G373" s="27"/>
    </row>
    <row r="374" spans="1:7">
      <c r="A374" s="28"/>
      <c r="B374" s="46"/>
      <c r="C374" s="56"/>
      <c r="D374" s="57"/>
      <c r="E374" s="115"/>
      <c r="F374" s="33"/>
      <c r="G374" s="34"/>
    </row>
    <row r="375" spans="1:7">
      <c r="A375" s="14">
        <v>9</v>
      </c>
      <c r="B375" s="36" t="s">
        <v>65</v>
      </c>
      <c r="C375" s="50" t="s">
        <v>100</v>
      </c>
      <c r="D375" s="51" t="s">
        <v>15</v>
      </c>
      <c r="E375" s="113">
        <f>2.27*8+1.14*8+2.24*2+1.43*2+1.53*2+0.86*2+2.22*4+1.15*4+1.12*4+1.11*4</f>
        <v>61.8</v>
      </c>
      <c r="F375" s="19">
        <v>0.421473513680872</v>
      </c>
      <c r="G375" s="20">
        <f>E375*F375</f>
        <v>26.0470631454779</v>
      </c>
    </row>
    <row r="376" spans="1:7">
      <c r="A376" s="21"/>
      <c r="B376" s="41"/>
      <c r="C376" s="53"/>
      <c r="D376" s="54"/>
      <c r="E376" s="114"/>
      <c r="F376" s="26"/>
      <c r="G376" s="27"/>
    </row>
    <row r="377" spans="1:7">
      <c r="A377" s="21"/>
      <c r="B377" s="41"/>
      <c r="C377" s="53"/>
      <c r="D377" s="54"/>
      <c r="E377" s="114"/>
      <c r="F377" s="26"/>
      <c r="G377" s="27"/>
    </row>
    <row r="378" spans="1:7">
      <c r="A378" s="21"/>
      <c r="B378" s="41"/>
      <c r="C378" s="53"/>
      <c r="D378" s="54"/>
      <c r="E378" s="114"/>
      <c r="F378" s="26"/>
      <c r="G378" s="27"/>
    </row>
    <row r="379" spans="1:7">
      <c r="A379" s="28"/>
      <c r="B379" s="46"/>
      <c r="C379" s="56"/>
      <c r="D379" s="57"/>
      <c r="E379" s="115"/>
      <c r="F379" s="33"/>
      <c r="G379" s="34"/>
    </row>
    <row r="380" spans="1:7">
      <c r="A380" s="14">
        <v>10</v>
      </c>
      <c r="B380" s="36" t="s">
        <v>65</v>
      </c>
      <c r="C380" s="50" t="s">
        <v>101</v>
      </c>
      <c r="D380" s="51" t="s">
        <v>12</v>
      </c>
      <c r="E380" s="113">
        <v>6</v>
      </c>
      <c r="F380" s="19">
        <v>0.459202095030969</v>
      </c>
      <c r="G380" s="20">
        <f>E380*F380</f>
        <v>2.75521257018582</v>
      </c>
    </row>
    <row r="381" spans="1:7">
      <c r="A381" s="21"/>
      <c r="B381" s="41"/>
      <c r="C381" s="53"/>
      <c r="D381" s="54"/>
      <c r="E381" s="114"/>
      <c r="F381" s="26"/>
      <c r="G381" s="27"/>
    </row>
    <row r="382" spans="1:7">
      <c r="A382" s="21"/>
      <c r="B382" s="41"/>
      <c r="C382" s="53"/>
      <c r="D382" s="54"/>
      <c r="E382" s="114"/>
      <c r="F382" s="26"/>
      <c r="G382" s="27"/>
    </row>
    <row r="383" spans="1:7">
      <c r="A383" s="21"/>
      <c r="B383" s="41"/>
      <c r="C383" s="53"/>
      <c r="D383" s="54"/>
      <c r="E383" s="114"/>
      <c r="F383" s="26"/>
      <c r="G383" s="27"/>
    </row>
    <row r="384" spans="1:7">
      <c r="A384" s="28"/>
      <c r="B384" s="46"/>
      <c r="C384" s="56"/>
      <c r="D384" s="57"/>
      <c r="E384" s="115"/>
      <c r="F384" s="33"/>
      <c r="G384" s="34"/>
    </row>
    <row r="385" spans="1:7">
      <c r="A385" s="14">
        <v>11</v>
      </c>
      <c r="B385" s="36" t="s">
        <v>65</v>
      </c>
      <c r="C385" s="50" t="s">
        <v>107</v>
      </c>
      <c r="D385" s="51" t="s">
        <v>76</v>
      </c>
      <c r="E385" s="113">
        <v>4</v>
      </c>
      <c r="F385" s="19">
        <v>0.893583421231531</v>
      </c>
      <c r="G385" s="20">
        <f>E385*F385</f>
        <v>3.57433368492612</v>
      </c>
    </row>
    <row r="386" spans="1:7">
      <c r="A386" s="21"/>
      <c r="B386" s="41"/>
      <c r="C386" s="53"/>
      <c r="D386" s="54"/>
      <c r="E386" s="114"/>
      <c r="F386" s="26"/>
      <c r="G386" s="27"/>
    </row>
    <row r="387" spans="1:7">
      <c r="A387" s="21"/>
      <c r="B387" s="41"/>
      <c r="C387" s="53"/>
      <c r="D387" s="54"/>
      <c r="E387" s="114"/>
      <c r="F387" s="26"/>
      <c r="G387" s="27"/>
    </row>
    <row r="388" spans="1:7">
      <c r="A388" s="21"/>
      <c r="B388" s="41"/>
      <c r="C388" s="53"/>
      <c r="D388" s="54"/>
      <c r="E388" s="114"/>
      <c r="F388" s="26"/>
      <c r="G388" s="27"/>
    </row>
    <row r="389" spans="1:7">
      <c r="A389" s="28"/>
      <c r="B389" s="46"/>
      <c r="C389" s="56"/>
      <c r="D389" s="57"/>
      <c r="E389" s="115"/>
      <c r="F389" s="33"/>
      <c r="G389" s="34"/>
    </row>
    <row r="390" spans="1:7">
      <c r="A390" s="14">
        <v>12</v>
      </c>
      <c r="B390" s="36" t="s">
        <v>65</v>
      </c>
      <c r="C390" s="50" t="s">
        <v>108</v>
      </c>
      <c r="D390" s="51" t="s">
        <v>76</v>
      </c>
      <c r="E390" s="113">
        <v>2</v>
      </c>
      <c r="F390" s="19">
        <v>1.19144456164204</v>
      </c>
      <c r="G390" s="20">
        <f>E390*F390</f>
        <v>2.38288912328408</v>
      </c>
    </row>
    <row r="391" spans="1:7">
      <c r="A391" s="21"/>
      <c r="B391" s="41"/>
      <c r="C391" s="53"/>
      <c r="D391" s="54"/>
      <c r="E391" s="114"/>
      <c r="F391" s="26"/>
      <c r="G391" s="27"/>
    </row>
    <row r="392" spans="1:7">
      <c r="A392" s="21"/>
      <c r="B392" s="41"/>
      <c r="C392" s="53"/>
      <c r="D392" s="54"/>
      <c r="E392" s="114"/>
      <c r="F392" s="26"/>
      <c r="G392" s="27"/>
    </row>
    <row r="393" spans="1:7">
      <c r="A393" s="21"/>
      <c r="B393" s="41"/>
      <c r="C393" s="53"/>
      <c r="D393" s="54"/>
      <c r="E393" s="114"/>
      <c r="F393" s="26"/>
      <c r="G393" s="27"/>
    </row>
    <row r="394" spans="1:7">
      <c r="A394" s="28"/>
      <c r="B394" s="46"/>
      <c r="C394" s="56"/>
      <c r="D394" s="57"/>
      <c r="E394" s="115"/>
      <c r="F394" s="33"/>
      <c r="G394" s="34"/>
    </row>
    <row r="395" spans="1:7">
      <c r="A395" s="14">
        <v>13</v>
      </c>
      <c r="B395" s="36" t="s">
        <v>65</v>
      </c>
      <c r="C395" s="50" t="s">
        <v>109</v>
      </c>
      <c r="D395" s="51" t="s">
        <v>76</v>
      </c>
      <c r="E395" s="113">
        <v>1</v>
      </c>
      <c r="F395" s="19">
        <v>3.72326425513138</v>
      </c>
      <c r="G395" s="20">
        <f>E395*F395</f>
        <v>3.72326425513138</v>
      </c>
    </row>
    <row r="396" spans="1:7">
      <c r="A396" s="21"/>
      <c r="B396" s="41"/>
      <c r="C396" s="53"/>
      <c r="D396" s="54"/>
      <c r="E396" s="114"/>
      <c r="F396" s="26"/>
      <c r="G396" s="27"/>
    </row>
    <row r="397" spans="1:7">
      <c r="A397" s="21"/>
      <c r="B397" s="41"/>
      <c r="C397" s="53"/>
      <c r="D397" s="54"/>
      <c r="E397" s="114"/>
      <c r="F397" s="26"/>
      <c r="G397" s="27"/>
    </row>
    <row r="398" spans="1:7">
      <c r="A398" s="21"/>
      <c r="B398" s="41"/>
      <c r="C398" s="53"/>
      <c r="D398" s="54"/>
      <c r="E398" s="114"/>
      <c r="F398" s="26"/>
      <c r="G398" s="27"/>
    </row>
    <row r="399" spans="1:7">
      <c r="A399" s="28"/>
      <c r="B399" s="46"/>
      <c r="C399" s="56"/>
      <c r="D399" s="57"/>
      <c r="E399" s="115"/>
      <c r="F399" s="33"/>
      <c r="G399" s="34"/>
    </row>
    <row r="400" spans="1:7">
      <c r="A400" s="14">
        <v>14</v>
      </c>
      <c r="B400" s="71" t="s">
        <v>102</v>
      </c>
      <c r="C400" s="59" t="s">
        <v>103</v>
      </c>
      <c r="D400" s="38" t="s">
        <v>20</v>
      </c>
      <c r="E400" s="39">
        <v>11.55</v>
      </c>
      <c r="F400" s="19">
        <v>1.62122885085366</v>
      </c>
      <c r="G400" s="20">
        <f>E400*F400</f>
        <v>18.7251932273598</v>
      </c>
    </row>
    <row r="401" spans="1:7">
      <c r="A401" s="21"/>
      <c r="B401" s="72"/>
      <c r="C401" s="61"/>
      <c r="D401" s="43"/>
      <c r="E401" s="44"/>
      <c r="F401" s="26"/>
      <c r="G401" s="27"/>
    </row>
    <row r="402" spans="1:7">
      <c r="A402" s="21"/>
      <c r="B402" s="72"/>
      <c r="C402" s="61"/>
      <c r="D402" s="43"/>
      <c r="E402" s="44"/>
      <c r="F402" s="26"/>
      <c r="G402" s="27"/>
    </row>
    <row r="403" spans="1:7">
      <c r="A403" s="21"/>
      <c r="B403" s="72"/>
      <c r="C403" s="61"/>
      <c r="D403" s="43"/>
      <c r="E403" s="44"/>
      <c r="F403" s="26"/>
      <c r="G403" s="27"/>
    </row>
    <row r="404" spans="1:7">
      <c r="A404" s="28"/>
      <c r="B404" s="73"/>
      <c r="C404" s="63"/>
      <c r="D404" s="48"/>
      <c r="E404" s="49"/>
      <c r="F404" s="33"/>
      <c r="G404" s="34"/>
    </row>
    <row r="405" spans="1:7">
      <c r="A405" s="14">
        <v>15</v>
      </c>
      <c r="B405" s="36" t="s">
        <v>65</v>
      </c>
      <c r="C405" s="50" t="s">
        <v>104</v>
      </c>
      <c r="D405" s="51" t="s">
        <v>15</v>
      </c>
      <c r="E405" s="113">
        <v>62</v>
      </c>
      <c r="F405" s="19">
        <v>1.27657659524753</v>
      </c>
      <c r="G405" s="20">
        <f>E405*F405</f>
        <v>79.1477489053466</v>
      </c>
    </row>
    <row r="406" spans="1:7">
      <c r="A406" s="21"/>
      <c r="B406" s="41"/>
      <c r="C406" s="53"/>
      <c r="D406" s="54"/>
      <c r="E406" s="114"/>
      <c r="F406" s="26"/>
      <c r="G406" s="27"/>
    </row>
    <row r="407" spans="1:7">
      <c r="A407" s="21"/>
      <c r="B407" s="41"/>
      <c r="C407" s="53"/>
      <c r="D407" s="54"/>
      <c r="E407" s="114"/>
      <c r="F407" s="26"/>
      <c r="G407" s="27"/>
    </row>
    <row r="408" spans="1:7">
      <c r="A408" s="21"/>
      <c r="B408" s="41"/>
      <c r="C408" s="53"/>
      <c r="D408" s="54"/>
      <c r="E408" s="114"/>
      <c r="F408" s="26"/>
      <c r="G408" s="27"/>
    </row>
    <row r="409" spans="1:7">
      <c r="A409" s="28"/>
      <c r="B409" s="46"/>
      <c r="C409" s="56"/>
      <c r="D409" s="57"/>
      <c r="E409" s="115"/>
      <c r="F409" s="33"/>
      <c r="G409" s="34"/>
    </row>
    <row r="410" spans="1:7">
      <c r="A410" s="14"/>
      <c r="B410" s="15"/>
      <c r="C410" s="16" t="s">
        <v>110</v>
      </c>
      <c r="D410" s="17"/>
      <c r="E410" s="18"/>
      <c r="F410" s="19">
        <v>0</v>
      </c>
      <c r="G410" s="20">
        <f>E410*F410</f>
        <v>0</v>
      </c>
    </row>
    <row r="411" spans="1:7">
      <c r="A411" s="21"/>
      <c r="B411" s="22"/>
      <c r="C411" s="23"/>
      <c r="D411" s="24"/>
      <c r="E411" s="25"/>
      <c r="F411" s="26"/>
      <c r="G411" s="27"/>
    </row>
    <row r="412" spans="1:7">
      <c r="A412" s="21"/>
      <c r="B412" s="22"/>
      <c r="C412" s="23"/>
      <c r="D412" s="24"/>
      <c r="E412" s="25"/>
      <c r="F412" s="26"/>
      <c r="G412" s="27"/>
    </row>
    <row r="413" spans="1:7">
      <c r="A413" s="21"/>
      <c r="B413" s="22"/>
      <c r="C413" s="23"/>
      <c r="D413" s="24"/>
      <c r="E413" s="25"/>
      <c r="F413" s="26"/>
      <c r="G413" s="27"/>
    </row>
    <row r="414" spans="1:7">
      <c r="A414" s="28"/>
      <c r="B414" s="29"/>
      <c r="C414" s="30"/>
      <c r="D414" s="31"/>
      <c r="E414" s="32"/>
      <c r="F414" s="33"/>
      <c r="G414" s="34"/>
    </row>
    <row r="415" spans="1:7">
      <c r="A415" s="14">
        <v>1</v>
      </c>
      <c r="B415" s="15" t="s">
        <v>86</v>
      </c>
      <c r="C415" s="37" t="s">
        <v>87</v>
      </c>
      <c r="D415" s="17" t="s">
        <v>23</v>
      </c>
      <c r="E415" s="18">
        <v>0.27</v>
      </c>
      <c r="F415" s="19">
        <v>3.21218585779158</v>
      </c>
      <c r="G415" s="20">
        <f>E415*F415</f>
        <v>0.867290181603728</v>
      </c>
    </row>
    <row r="416" spans="1:7">
      <c r="A416" s="21"/>
      <c r="B416" s="22"/>
      <c r="C416" s="42"/>
      <c r="D416" s="24"/>
      <c r="E416" s="25"/>
      <c r="F416" s="26"/>
      <c r="G416" s="27"/>
    </row>
    <row r="417" spans="1:7">
      <c r="A417" s="21"/>
      <c r="B417" s="22"/>
      <c r="C417" s="42"/>
      <c r="D417" s="24"/>
      <c r="E417" s="25"/>
      <c r="F417" s="26"/>
      <c r="G417" s="27"/>
    </row>
    <row r="418" spans="1:7">
      <c r="A418" s="21"/>
      <c r="B418" s="22"/>
      <c r="C418" s="42"/>
      <c r="D418" s="24"/>
      <c r="E418" s="25"/>
      <c r="F418" s="26"/>
      <c r="G418" s="27"/>
    </row>
    <row r="419" spans="1:7">
      <c r="A419" s="28"/>
      <c r="B419" s="29"/>
      <c r="C419" s="47"/>
      <c r="D419" s="31"/>
      <c r="E419" s="32"/>
      <c r="F419" s="33"/>
      <c r="G419" s="34"/>
    </row>
    <row r="420" spans="1:7">
      <c r="A420" s="14">
        <v>2</v>
      </c>
      <c r="B420" s="59" t="s">
        <v>88</v>
      </c>
      <c r="C420" s="74" t="s">
        <v>111</v>
      </c>
      <c r="D420" s="38" t="s">
        <v>31</v>
      </c>
      <c r="E420" s="75">
        <f>0.19*1.8</f>
        <v>0.342</v>
      </c>
      <c r="F420" s="19">
        <v>2.22781700690792</v>
      </c>
      <c r="G420" s="20">
        <f>E420*F420</f>
        <v>0.761913416362509</v>
      </c>
    </row>
    <row r="421" spans="1:7">
      <c r="A421" s="21"/>
      <c r="B421" s="61"/>
      <c r="C421" s="76"/>
      <c r="D421" s="43"/>
      <c r="E421" s="77"/>
      <c r="F421" s="26"/>
      <c r="G421" s="27"/>
    </row>
    <row r="422" spans="1:7">
      <c r="A422" s="21"/>
      <c r="B422" s="61"/>
      <c r="C422" s="76"/>
      <c r="D422" s="43"/>
      <c r="E422" s="77"/>
      <c r="F422" s="26"/>
      <c r="G422" s="27"/>
    </row>
    <row r="423" spans="1:7">
      <c r="A423" s="21"/>
      <c r="B423" s="61"/>
      <c r="C423" s="76"/>
      <c r="D423" s="43"/>
      <c r="E423" s="77"/>
      <c r="F423" s="26"/>
      <c r="G423" s="27"/>
    </row>
    <row r="424" spans="1:7">
      <c r="A424" s="28"/>
      <c r="B424" s="63"/>
      <c r="C424" s="78"/>
      <c r="D424" s="48"/>
      <c r="E424" s="79"/>
      <c r="F424" s="33"/>
      <c r="G424" s="34"/>
    </row>
    <row r="425" spans="1:7">
      <c r="A425" s="14">
        <v>3</v>
      </c>
      <c r="B425" s="15" t="s">
        <v>90</v>
      </c>
      <c r="C425" s="37" t="s">
        <v>91</v>
      </c>
      <c r="D425" s="17" t="s">
        <v>23</v>
      </c>
      <c r="E425" s="18">
        <v>0.08</v>
      </c>
      <c r="F425" s="19">
        <v>1.34327772234921</v>
      </c>
      <c r="G425" s="20">
        <f>E425*F425</f>
        <v>0.107462217787937</v>
      </c>
    </row>
    <row r="426" spans="1:7">
      <c r="A426" s="21"/>
      <c r="B426" s="22"/>
      <c r="C426" s="42"/>
      <c r="D426" s="24"/>
      <c r="E426" s="25"/>
      <c r="F426" s="26"/>
      <c r="G426" s="27"/>
    </row>
    <row r="427" spans="1:7">
      <c r="A427" s="21"/>
      <c r="B427" s="22"/>
      <c r="C427" s="42"/>
      <c r="D427" s="24"/>
      <c r="E427" s="25"/>
      <c r="F427" s="26"/>
      <c r="G427" s="27"/>
    </row>
    <row r="428" spans="1:7">
      <c r="A428" s="21"/>
      <c r="B428" s="22"/>
      <c r="C428" s="42"/>
      <c r="D428" s="24"/>
      <c r="E428" s="25"/>
      <c r="F428" s="26"/>
      <c r="G428" s="27"/>
    </row>
    <row r="429" spans="1:7">
      <c r="A429" s="28"/>
      <c r="B429" s="29"/>
      <c r="C429" s="47"/>
      <c r="D429" s="31"/>
      <c r="E429" s="32"/>
      <c r="F429" s="33"/>
      <c r="G429" s="34"/>
    </row>
    <row r="430" spans="1:7">
      <c r="A430" s="14">
        <v>4</v>
      </c>
      <c r="B430" s="36" t="s">
        <v>92</v>
      </c>
      <c r="C430" s="50" t="s">
        <v>93</v>
      </c>
      <c r="D430" s="51" t="s">
        <v>20</v>
      </c>
      <c r="E430" s="113">
        <v>0.5</v>
      </c>
      <c r="F430" s="19">
        <v>0.386680139083721</v>
      </c>
      <c r="G430" s="20">
        <f>E430*F430</f>
        <v>0.193340069541861</v>
      </c>
    </row>
    <row r="431" spans="1:7">
      <c r="A431" s="21"/>
      <c r="B431" s="41"/>
      <c r="C431" s="53"/>
      <c r="D431" s="54"/>
      <c r="E431" s="114"/>
      <c r="F431" s="26"/>
      <c r="G431" s="27"/>
    </row>
    <row r="432" spans="1:7">
      <c r="A432" s="21"/>
      <c r="B432" s="41"/>
      <c r="C432" s="53"/>
      <c r="D432" s="54"/>
      <c r="E432" s="114"/>
      <c r="F432" s="26"/>
      <c r="G432" s="27"/>
    </row>
    <row r="433" spans="1:7">
      <c r="A433" s="21"/>
      <c r="B433" s="41"/>
      <c r="C433" s="53"/>
      <c r="D433" s="54"/>
      <c r="E433" s="114"/>
      <c r="F433" s="26"/>
      <c r="G433" s="27"/>
    </row>
    <row r="434" spans="1:7">
      <c r="A434" s="28"/>
      <c r="B434" s="46"/>
      <c r="C434" s="56"/>
      <c r="D434" s="57"/>
      <c r="E434" s="115"/>
      <c r="F434" s="33"/>
      <c r="G434" s="34"/>
    </row>
    <row r="435" spans="1:7">
      <c r="A435" s="14">
        <v>5</v>
      </c>
      <c r="B435" s="80" t="s">
        <v>94</v>
      </c>
      <c r="C435" s="59" t="s">
        <v>95</v>
      </c>
      <c r="D435" s="95" t="s">
        <v>23</v>
      </c>
      <c r="E435" s="96">
        <v>0.18</v>
      </c>
      <c r="F435" s="19">
        <v>55.1489609113344</v>
      </c>
      <c r="G435" s="20">
        <f>E435*F435</f>
        <v>9.92681296404019</v>
      </c>
    </row>
    <row r="436" spans="1:7">
      <c r="A436" s="21"/>
      <c r="B436" s="81"/>
      <c r="C436" s="61"/>
      <c r="D436" s="97"/>
      <c r="E436" s="98"/>
      <c r="F436" s="26"/>
      <c r="G436" s="27"/>
    </row>
    <row r="437" spans="1:7">
      <c r="A437" s="21"/>
      <c r="B437" s="81"/>
      <c r="C437" s="61"/>
      <c r="D437" s="97"/>
      <c r="E437" s="98"/>
      <c r="F437" s="26"/>
      <c r="G437" s="27"/>
    </row>
    <row r="438" spans="1:7">
      <c r="A438" s="21"/>
      <c r="B438" s="81"/>
      <c r="C438" s="61"/>
      <c r="D438" s="97"/>
      <c r="E438" s="98"/>
      <c r="F438" s="26"/>
      <c r="G438" s="27"/>
    </row>
    <row r="439" spans="1:7">
      <c r="A439" s="28"/>
      <c r="B439" s="82"/>
      <c r="C439" s="63"/>
      <c r="D439" s="99"/>
      <c r="E439" s="100"/>
      <c r="F439" s="33"/>
      <c r="G439" s="34"/>
    </row>
    <row r="440" spans="1:7">
      <c r="A440" s="14">
        <v>6</v>
      </c>
      <c r="B440" s="15" t="s">
        <v>96</v>
      </c>
      <c r="C440" s="59" t="s">
        <v>97</v>
      </c>
      <c r="D440" s="38" t="s">
        <v>31</v>
      </c>
      <c r="E440" s="116">
        <f>0.0292+0.0266+0.0108+0.0056+0.0074+0.0026+0.0026+0.004</f>
        <v>0.0888</v>
      </c>
      <c r="F440" s="19">
        <v>109.051304538744</v>
      </c>
      <c r="G440" s="20">
        <f>E440*F440</f>
        <v>9.68375584304048</v>
      </c>
    </row>
    <row r="441" spans="1:7">
      <c r="A441" s="21"/>
      <c r="B441" s="22"/>
      <c r="C441" s="61"/>
      <c r="D441" s="43"/>
      <c r="E441" s="117"/>
      <c r="F441" s="26"/>
      <c r="G441" s="27"/>
    </row>
    <row r="442" spans="1:7">
      <c r="A442" s="21"/>
      <c r="B442" s="22"/>
      <c r="C442" s="61"/>
      <c r="D442" s="43"/>
      <c r="E442" s="117"/>
      <c r="F442" s="26"/>
      <c r="G442" s="27"/>
    </row>
    <row r="443" spans="1:7">
      <c r="A443" s="21"/>
      <c r="B443" s="22"/>
      <c r="C443" s="61"/>
      <c r="D443" s="43"/>
      <c r="E443" s="117"/>
      <c r="F443" s="26"/>
      <c r="G443" s="27"/>
    </row>
    <row r="444" spans="1:7">
      <c r="A444" s="28"/>
      <c r="B444" s="29"/>
      <c r="C444" s="63"/>
      <c r="D444" s="48"/>
      <c r="E444" s="118"/>
      <c r="F444" s="33"/>
      <c r="G444" s="34"/>
    </row>
    <row r="445" spans="1:7">
      <c r="A445" s="14">
        <v>7</v>
      </c>
      <c r="B445" s="36" t="s">
        <v>65</v>
      </c>
      <c r="C445" s="50" t="s">
        <v>98</v>
      </c>
      <c r="D445" s="51" t="s">
        <v>15</v>
      </c>
      <c r="E445" s="113">
        <f>1.4*4</f>
        <v>5.6</v>
      </c>
      <c r="F445" s="19">
        <v>2.78798027424238</v>
      </c>
      <c r="G445" s="20">
        <f>E445*F445</f>
        <v>15.6126895357573</v>
      </c>
    </row>
    <row r="446" spans="1:7">
      <c r="A446" s="21"/>
      <c r="B446" s="41"/>
      <c r="C446" s="53"/>
      <c r="D446" s="54"/>
      <c r="E446" s="114"/>
      <c r="F446" s="26"/>
      <c r="G446" s="27"/>
    </row>
    <row r="447" spans="1:7">
      <c r="A447" s="21"/>
      <c r="B447" s="41"/>
      <c r="C447" s="53"/>
      <c r="D447" s="54"/>
      <c r="E447" s="114"/>
      <c r="F447" s="26"/>
      <c r="G447" s="27"/>
    </row>
    <row r="448" spans="1:7">
      <c r="A448" s="21"/>
      <c r="B448" s="41"/>
      <c r="C448" s="53"/>
      <c r="D448" s="54"/>
      <c r="E448" s="114"/>
      <c r="F448" s="26"/>
      <c r="G448" s="27"/>
    </row>
    <row r="449" spans="1:7">
      <c r="A449" s="28"/>
      <c r="B449" s="46"/>
      <c r="C449" s="56"/>
      <c r="D449" s="57"/>
      <c r="E449" s="115"/>
      <c r="F449" s="33"/>
      <c r="G449" s="34"/>
    </row>
    <row r="450" spans="1:7">
      <c r="A450" s="14">
        <v>8</v>
      </c>
      <c r="B450" s="36" t="s">
        <v>65</v>
      </c>
      <c r="C450" s="50" t="s">
        <v>99</v>
      </c>
      <c r="D450" s="51" t="s">
        <v>15</v>
      </c>
      <c r="E450" s="113">
        <f>2.16*4+1.26*2</f>
        <v>11.16</v>
      </c>
      <c r="F450" s="19">
        <v>1.4907950077546</v>
      </c>
      <c r="G450" s="20">
        <f>E450*F450</f>
        <v>16.6372722865414</v>
      </c>
    </row>
    <row r="451" spans="1:7">
      <c r="A451" s="21"/>
      <c r="B451" s="41"/>
      <c r="C451" s="53"/>
      <c r="D451" s="54"/>
      <c r="E451" s="114"/>
      <c r="F451" s="26"/>
      <c r="G451" s="27"/>
    </row>
    <row r="452" spans="1:7">
      <c r="A452" s="21"/>
      <c r="B452" s="41"/>
      <c r="C452" s="53"/>
      <c r="D452" s="54"/>
      <c r="E452" s="114"/>
      <c r="F452" s="26"/>
      <c r="G452" s="27"/>
    </row>
    <row r="453" spans="1:7">
      <c r="A453" s="21"/>
      <c r="B453" s="41"/>
      <c r="C453" s="53"/>
      <c r="D453" s="54"/>
      <c r="E453" s="114"/>
      <c r="F453" s="26"/>
      <c r="G453" s="27"/>
    </row>
    <row r="454" spans="1:7">
      <c r="A454" s="28"/>
      <c r="B454" s="46"/>
      <c r="C454" s="56"/>
      <c r="D454" s="57"/>
      <c r="E454" s="115"/>
      <c r="F454" s="33"/>
      <c r="G454" s="34"/>
    </row>
    <row r="455" spans="1:7">
      <c r="A455" s="14">
        <v>9</v>
      </c>
      <c r="B455" s="36" t="s">
        <v>65</v>
      </c>
      <c r="C455" s="50" t="s">
        <v>100</v>
      </c>
      <c r="D455" s="51" t="s">
        <v>15</v>
      </c>
      <c r="E455" s="113">
        <f>2.27*8+1.14*8+1.08*4+2.17*2</f>
        <v>35.94</v>
      </c>
      <c r="F455" s="19">
        <v>0.421473513680872</v>
      </c>
      <c r="G455" s="20">
        <f>E455*F455</f>
        <v>15.1477580816905</v>
      </c>
    </row>
    <row r="456" spans="1:7">
      <c r="A456" s="21"/>
      <c r="B456" s="41"/>
      <c r="C456" s="53"/>
      <c r="D456" s="54"/>
      <c r="E456" s="114"/>
      <c r="F456" s="26"/>
      <c r="G456" s="27"/>
    </row>
    <row r="457" spans="1:7">
      <c r="A457" s="21"/>
      <c r="B457" s="41"/>
      <c r="C457" s="53"/>
      <c r="D457" s="54"/>
      <c r="E457" s="114"/>
      <c r="F457" s="26"/>
      <c r="G457" s="27"/>
    </row>
    <row r="458" spans="1:7">
      <c r="A458" s="21"/>
      <c r="B458" s="41"/>
      <c r="C458" s="53"/>
      <c r="D458" s="54"/>
      <c r="E458" s="114"/>
      <c r="F458" s="26"/>
      <c r="G458" s="27"/>
    </row>
    <row r="459" spans="1:7">
      <c r="A459" s="28"/>
      <c r="B459" s="46"/>
      <c r="C459" s="56"/>
      <c r="D459" s="57"/>
      <c r="E459" s="115"/>
      <c r="F459" s="33"/>
      <c r="G459" s="34"/>
    </row>
    <row r="460" spans="1:7">
      <c r="A460" s="14">
        <v>10</v>
      </c>
      <c r="B460" s="36" t="s">
        <v>65</v>
      </c>
      <c r="C460" s="50" t="s">
        <v>101</v>
      </c>
      <c r="D460" s="51" t="s">
        <v>12</v>
      </c>
      <c r="E460" s="113">
        <v>4</v>
      </c>
      <c r="F460" s="19">
        <v>0.459202095030969</v>
      </c>
      <c r="G460" s="20">
        <f>E460*F460</f>
        <v>1.83680838012388</v>
      </c>
    </row>
    <row r="461" spans="1:7">
      <c r="A461" s="21"/>
      <c r="B461" s="41"/>
      <c r="C461" s="53"/>
      <c r="D461" s="54"/>
      <c r="E461" s="114"/>
      <c r="F461" s="26"/>
      <c r="G461" s="27"/>
    </row>
    <row r="462" spans="1:7">
      <c r="A462" s="21"/>
      <c r="B462" s="41"/>
      <c r="C462" s="53"/>
      <c r="D462" s="54"/>
      <c r="E462" s="114"/>
      <c r="F462" s="26"/>
      <c r="G462" s="27"/>
    </row>
    <row r="463" spans="1:7">
      <c r="A463" s="21"/>
      <c r="B463" s="41"/>
      <c r="C463" s="53"/>
      <c r="D463" s="54"/>
      <c r="E463" s="114"/>
      <c r="F463" s="26"/>
      <c r="G463" s="27"/>
    </row>
    <row r="464" spans="1:7">
      <c r="A464" s="28"/>
      <c r="B464" s="46"/>
      <c r="C464" s="56"/>
      <c r="D464" s="57"/>
      <c r="E464" s="115"/>
      <c r="F464" s="33"/>
      <c r="G464" s="34"/>
    </row>
    <row r="465" spans="1:7">
      <c r="A465" s="14">
        <v>14</v>
      </c>
      <c r="B465" s="71" t="s">
        <v>102</v>
      </c>
      <c r="C465" s="59" t="s">
        <v>103</v>
      </c>
      <c r="D465" s="38" t="s">
        <v>20</v>
      </c>
      <c r="E465" s="39">
        <v>4.3</v>
      </c>
      <c r="F465" s="19">
        <v>1.62122885085366</v>
      </c>
      <c r="G465" s="20">
        <f>E465*F465</f>
        <v>6.97128405867075</v>
      </c>
    </row>
    <row r="466" spans="1:7">
      <c r="A466" s="21"/>
      <c r="B466" s="72"/>
      <c r="C466" s="61"/>
      <c r="D466" s="43"/>
      <c r="E466" s="44"/>
      <c r="F466" s="26"/>
      <c r="G466" s="27"/>
    </row>
    <row r="467" spans="1:7">
      <c r="A467" s="21"/>
      <c r="B467" s="72"/>
      <c r="C467" s="61"/>
      <c r="D467" s="43"/>
      <c r="E467" s="44"/>
      <c r="F467" s="26"/>
      <c r="G467" s="27"/>
    </row>
    <row r="468" spans="1:7">
      <c r="A468" s="21"/>
      <c r="B468" s="72"/>
      <c r="C468" s="61"/>
      <c r="D468" s="43"/>
      <c r="E468" s="44"/>
      <c r="F468" s="26"/>
      <c r="G468" s="27"/>
    </row>
    <row r="469" spans="1:7">
      <c r="A469" s="28"/>
      <c r="B469" s="73"/>
      <c r="C469" s="63"/>
      <c r="D469" s="48"/>
      <c r="E469" s="49"/>
      <c r="F469" s="33"/>
      <c r="G469" s="34"/>
    </row>
    <row r="470" spans="1:7">
      <c r="A470" s="14">
        <v>15</v>
      </c>
      <c r="B470" s="36" t="s">
        <v>65</v>
      </c>
      <c r="C470" s="50" t="s">
        <v>104</v>
      </c>
      <c r="D470" s="51" t="s">
        <v>15</v>
      </c>
      <c r="E470" s="113">
        <v>36</v>
      </c>
      <c r="F470" s="19">
        <v>1.27657659524753</v>
      </c>
      <c r="G470" s="20">
        <f>E470*F470</f>
        <v>45.9567574289109</v>
      </c>
    </row>
    <row r="471" spans="1:7">
      <c r="A471" s="21"/>
      <c r="B471" s="41"/>
      <c r="C471" s="53"/>
      <c r="D471" s="54"/>
      <c r="E471" s="114"/>
      <c r="F471" s="26"/>
      <c r="G471" s="27"/>
    </row>
    <row r="472" spans="1:7">
      <c r="A472" s="21"/>
      <c r="B472" s="41"/>
      <c r="C472" s="53"/>
      <c r="D472" s="54"/>
      <c r="E472" s="114"/>
      <c r="F472" s="26"/>
      <c r="G472" s="27"/>
    </row>
    <row r="473" spans="1:7">
      <c r="A473" s="21"/>
      <c r="B473" s="41"/>
      <c r="C473" s="53"/>
      <c r="D473" s="54"/>
      <c r="E473" s="114"/>
      <c r="F473" s="26"/>
      <c r="G473" s="27"/>
    </row>
    <row r="474" spans="1:7">
      <c r="A474" s="28"/>
      <c r="B474" s="46"/>
      <c r="C474" s="56"/>
      <c r="D474" s="57"/>
      <c r="E474" s="115"/>
      <c r="F474" s="33"/>
      <c r="G474" s="34"/>
    </row>
    <row r="475" spans="1:7">
      <c r="A475" s="14"/>
      <c r="B475" s="15"/>
      <c r="C475" s="16" t="s">
        <v>112</v>
      </c>
      <c r="D475" s="17"/>
      <c r="E475" s="18"/>
      <c r="F475" s="19">
        <v>0</v>
      </c>
      <c r="G475" s="20">
        <f>E475*F475</f>
        <v>0</v>
      </c>
    </row>
    <row r="476" spans="1:7">
      <c r="A476" s="21"/>
      <c r="B476" s="22"/>
      <c r="C476" s="23"/>
      <c r="D476" s="24"/>
      <c r="E476" s="25"/>
      <c r="F476" s="26"/>
      <c r="G476" s="27"/>
    </row>
    <row r="477" spans="1:7">
      <c r="A477" s="21"/>
      <c r="B477" s="22"/>
      <c r="C477" s="23"/>
      <c r="D477" s="24"/>
      <c r="E477" s="25"/>
      <c r="F477" s="26"/>
      <c r="G477" s="27"/>
    </row>
    <row r="478" spans="1:7">
      <c r="A478" s="21"/>
      <c r="B478" s="22"/>
      <c r="C478" s="23"/>
      <c r="D478" s="24"/>
      <c r="E478" s="25"/>
      <c r="F478" s="26"/>
      <c r="G478" s="27"/>
    </row>
    <row r="479" spans="1:7">
      <c r="A479" s="28"/>
      <c r="B479" s="29"/>
      <c r="C479" s="30"/>
      <c r="D479" s="31"/>
      <c r="E479" s="32"/>
      <c r="F479" s="33"/>
      <c r="G479" s="34"/>
    </row>
    <row r="480" spans="1:7">
      <c r="A480" s="14">
        <v>1</v>
      </c>
      <c r="B480" s="15" t="s">
        <v>86</v>
      </c>
      <c r="C480" s="37" t="s">
        <v>87</v>
      </c>
      <c r="D480" s="17" t="s">
        <v>23</v>
      </c>
      <c r="E480" s="18">
        <f>0.185*8</f>
        <v>1.48</v>
      </c>
      <c r="F480" s="19">
        <v>3.21218585779158</v>
      </c>
      <c r="G480" s="20">
        <f>E480*F480</f>
        <v>4.75403506953155</v>
      </c>
    </row>
    <row r="481" spans="1:7">
      <c r="A481" s="21"/>
      <c r="B481" s="22"/>
      <c r="C481" s="42"/>
      <c r="D481" s="24"/>
      <c r="E481" s="25"/>
      <c r="F481" s="26"/>
      <c r="G481" s="27"/>
    </row>
    <row r="482" spans="1:7">
      <c r="A482" s="21"/>
      <c r="B482" s="22"/>
      <c r="C482" s="42"/>
      <c r="D482" s="24"/>
      <c r="E482" s="25"/>
      <c r="F482" s="26"/>
      <c r="G482" s="27"/>
    </row>
    <row r="483" spans="1:7">
      <c r="A483" s="21"/>
      <c r="B483" s="22"/>
      <c r="C483" s="42"/>
      <c r="D483" s="24"/>
      <c r="E483" s="25"/>
      <c r="F483" s="26"/>
      <c r="G483" s="27"/>
    </row>
    <row r="484" spans="1:7">
      <c r="A484" s="28"/>
      <c r="B484" s="29"/>
      <c r="C484" s="47"/>
      <c r="D484" s="31"/>
      <c r="E484" s="32"/>
      <c r="F484" s="33"/>
      <c r="G484" s="34"/>
    </row>
    <row r="485" spans="1:7">
      <c r="A485" s="14">
        <v>2</v>
      </c>
      <c r="B485" s="59" t="s">
        <v>88</v>
      </c>
      <c r="C485" s="74" t="s">
        <v>113</v>
      </c>
      <c r="D485" s="38" t="s">
        <v>31</v>
      </c>
      <c r="E485" s="75">
        <f>E480*1.8</f>
        <v>2.664</v>
      </c>
      <c r="F485" s="19">
        <v>2.22781700690792</v>
      </c>
      <c r="G485" s="20">
        <f>E485*F485</f>
        <v>5.9349045064027</v>
      </c>
    </row>
    <row r="486" spans="1:7">
      <c r="A486" s="21"/>
      <c r="B486" s="61"/>
      <c r="C486" s="76"/>
      <c r="D486" s="43"/>
      <c r="E486" s="77"/>
      <c r="F486" s="26"/>
      <c r="G486" s="27"/>
    </row>
    <row r="487" spans="1:7">
      <c r="A487" s="21"/>
      <c r="B487" s="61"/>
      <c r="C487" s="76"/>
      <c r="D487" s="43"/>
      <c r="E487" s="77"/>
      <c r="F487" s="26"/>
      <c r="G487" s="27"/>
    </row>
    <row r="488" spans="1:7">
      <c r="A488" s="21"/>
      <c r="B488" s="61"/>
      <c r="C488" s="76"/>
      <c r="D488" s="43"/>
      <c r="E488" s="77"/>
      <c r="F488" s="26"/>
      <c r="G488" s="27"/>
    </row>
    <row r="489" spans="1:7">
      <c r="A489" s="28"/>
      <c r="B489" s="63"/>
      <c r="C489" s="78"/>
      <c r="D489" s="48"/>
      <c r="E489" s="79"/>
      <c r="F489" s="33"/>
      <c r="G489" s="34"/>
    </row>
    <row r="490" spans="1:7">
      <c r="A490" s="14">
        <v>3</v>
      </c>
      <c r="B490" s="36" t="s">
        <v>92</v>
      </c>
      <c r="C490" s="50" t="s">
        <v>114</v>
      </c>
      <c r="D490" s="51" t="s">
        <v>20</v>
      </c>
      <c r="E490" s="113">
        <f>1.54*8</f>
        <v>12.32</v>
      </c>
      <c r="F490" s="19">
        <v>0.560631045083459</v>
      </c>
      <c r="G490" s="20">
        <f>E490*F490</f>
        <v>6.90697447542821</v>
      </c>
    </row>
    <row r="491" spans="1:7">
      <c r="A491" s="21"/>
      <c r="B491" s="41"/>
      <c r="C491" s="53"/>
      <c r="D491" s="54"/>
      <c r="E491" s="114"/>
      <c r="F491" s="26"/>
      <c r="G491" s="27"/>
    </row>
    <row r="492" spans="1:7">
      <c r="A492" s="21"/>
      <c r="B492" s="41"/>
      <c r="C492" s="53"/>
      <c r="D492" s="54"/>
      <c r="E492" s="114"/>
      <c r="F492" s="26"/>
      <c r="G492" s="27"/>
    </row>
    <row r="493" spans="1:7">
      <c r="A493" s="21"/>
      <c r="B493" s="41"/>
      <c r="C493" s="53"/>
      <c r="D493" s="54"/>
      <c r="E493" s="114"/>
      <c r="F493" s="26"/>
      <c r="G493" s="27"/>
    </row>
    <row r="494" spans="1:7">
      <c r="A494" s="28"/>
      <c r="B494" s="46"/>
      <c r="C494" s="56"/>
      <c r="D494" s="57"/>
      <c r="E494" s="115"/>
      <c r="F494" s="33"/>
      <c r="G494" s="34"/>
    </row>
    <row r="495" spans="1:7">
      <c r="A495" s="14">
        <v>4</v>
      </c>
      <c r="B495" s="71" t="s">
        <v>115</v>
      </c>
      <c r="C495" s="59" t="s">
        <v>116</v>
      </c>
      <c r="D495" s="95" t="s">
        <v>23</v>
      </c>
      <c r="E495" s="96">
        <f>0.185*8</f>
        <v>1.48</v>
      </c>
      <c r="F495" s="19">
        <v>65.3608119740086</v>
      </c>
      <c r="G495" s="20">
        <f>E495*F495</f>
        <v>96.7340017215328</v>
      </c>
    </row>
    <row r="496" spans="1:7">
      <c r="A496" s="21"/>
      <c r="B496" s="72"/>
      <c r="C496" s="61"/>
      <c r="D496" s="97"/>
      <c r="E496" s="98"/>
      <c r="F496" s="26"/>
      <c r="G496" s="27"/>
    </row>
    <row r="497" spans="1:7">
      <c r="A497" s="21"/>
      <c r="B497" s="72"/>
      <c r="C497" s="61"/>
      <c r="D497" s="97"/>
      <c r="E497" s="98"/>
      <c r="F497" s="26"/>
      <c r="G497" s="27"/>
    </row>
    <row r="498" spans="1:7">
      <c r="A498" s="21"/>
      <c r="B498" s="72"/>
      <c r="C498" s="61"/>
      <c r="D498" s="97"/>
      <c r="E498" s="98"/>
      <c r="F498" s="26"/>
      <c r="G498" s="27"/>
    </row>
    <row r="499" spans="1:7">
      <c r="A499" s="28"/>
      <c r="B499" s="73"/>
      <c r="C499" s="63"/>
      <c r="D499" s="99"/>
      <c r="E499" s="100"/>
      <c r="F499" s="33"/>
      <c r="G499" s="34"/>
    </row>
    <row r="500" spans="1:7">
      <c r="A500" s="14">
        <v>5</v>
      </c>
      <c r="B500" s="89" t="s">
        <v>117</v>
      </c>
      <c r="C500" s="59" t="s">
        <v>118</v>
      </c>
      <c r="D500" s="38" t="s">
        <v>31</v>
      </c>
      <c r="E500" s="116">
        <f>(0.0229+0.00047+0.0028)*8</f>
        <v>0.20936</v>
      </c>
      <c r="F500" s="19">
        <v>105.533100326905</v>
      </c>
      <c r="G500" s="20">
        <f>E500*F500</f>
        <v>22.0944098844409</v>
      </c>
    </row>
    <row r="501" spans="1:7">
      <c r="A501" s="21"/>
      <c r="B501" s="90"/>
      <c r="C501" s="61"/>
      <c r="D501" s="43"/>
      <c r="E501" s="117"/>
      <c r="F501" s="26"/>
      <c r="G501" s="27"/>
    </row>
    <row r="502" spans="1:7">
      <c r="A502" s="21"/>
      <c r="B502" s="90"/>
      <c r="C502" s="61"/>
      <c r="D502" s="43"/>
      <c r="E502" s="117"/>
      <c r="F502" s="26"/>
      <c r="G502" s="27"/>
    </row>
    <row r="503" spans="1:7">
      <c r="A503" s="21"/>
      <c r="B503" s="90"/>
      <c r="C503" s="61"/>
      <c r="D503" s="43"/>
      <c r="E503" s="117"/>
      <c r="F503" s="26"/>
      <c r="G503" s="27"/>
    </row>
    <row r="504" spans="1:7">
      <c r="A504" s="28"/>
      <c r="B504" s="91"/>
      <c r="C504" s="63"/>
      <c r="D504" s="48"/>
      <c r="E504" s="118"/>
      <c r="F504" s="33"/>
      <c r="G504" s="34"/>
    </row>
    <row r="505" spans="1:7">
      <c r="A505" s="14">
        <v>6</v>
      </c>
      <c r="B505" s="36" t="s">
        <v>65</v>
      </c>
      <c r="C505" s="50" t="s">
        <v>119</v>
      </c>
      <c r="D505" s="51" t="s">
        <v>15</v>
      </c>
      <c r="E505" s="113">
        <f>13.1*8</f>
        <v>104.8</v>
      </c>
      <c r="F505" s="19">
        <v>0.911455089656161</v>
      </c>
      <c r="G505" s="20">
        <f>E505*F505</f>
        <v>95.5204933959657</v>
      </c>
    </row>
    <row r="506" spans="1:7">
      <c r="A506" s="21"/>
      <c r="B506" s="41"/>
      <c r="C506" s="53"/>
      <c r="D506" s="54"/>
      <c r="E506" s="114"/>
      <c r="F506" s="26"/>
      <c r="G506" s="27"/>
    </row>
    <row r="507" spans="1:7">
      <c r="A507" s="21"/>
      <c r="B507" s="41"/>
      <c r="C507" s="53"/>
      <c r="D507" s="54"/>
      <c r="E507" s="114"/>
      <c r="F507" s="26"/>
      <c r="G507" s="27"/>
    </row>
    <row r="508" spans="1:7">
      <c r="A508" s="21"/>
      <c r="B508" s="41"/>
      <c r="C508" s="53"/>
      <c r="D508" s="54"/>
      <c r="E508" s="114"/>
      <c r="F508" s="26"/>
      <c r="G508" s="27"/>
    </row>
    <row r="509" spans="1:7">
      <c r="A509" s="28"/>
      <c r="B509" s="46"/>
      <c r="C509" s="56"/>
      <c r="D509" s="57"/>
      <c r="E509" s="115"/>
      <c r="F509" s="33"/>
      <c r="G509" s="34"/>
    </row>
    <row r="510" spans="1:7">
      <c r="A510" s="14">
        <v>7</v>
      </c>
      <c r="B510" s="36" t="s">
        <v>65</v>
      </c>
      <c r="C510" s="50" t="s">
        <v>120</v>
      </c>
      <c r="D510" s="51" t="s">
        <v>15</v>
      </c>
      <c r="E510" s="113">
        <f>0.5*8</f>
        <v>4</v>
      </c>
      <c r="F510" s="19">
        <v>0.558489638269707</v>
      </c>
      <c r="G510" s="20">
        <f>E510*F510</f>
        <v>2.23395855307883</v>
      </c>
    </row>
    <row r="511" spans="1:7">
      <c r="A511" s="21"/>
      <c r="B511" s="41"/>
      <c r="C511" s="53"/>
      <c r="D511" s="54"/>
      <c r="E511" s="114"/>
      <c r="F511" s="26"/>
      <c r="G511" s="27"/>
    </row>
    <row r="512" spans="1:7">
      <c r="A512" s="21"/>
      <c r="B512" s="41"/>
      <c r="C512" s="53"/>
      <c r="D512" s="54"/>
      <c r="E512" s="114"/>
      <c r="F512" s="26"/>
      <c r="G512" s="27"/>
    </row>
    <row r="513" spans="1:7">
      <c r="A513" s="21"/>
      <c r="B513" s="41"/>
      <c r="C513" s="53"/>
      <c r="D513" s="54"/>
      <c r="E513" s="114"/>
      <c r="F513" s="26"/>
      <c r="G513" s="27"/>
    </row>
    <row r="514" spans="1:7">
      <c r="A514" s="28"/>
      <c r="B514" s="46"/>
      <c r="C514" s="56"/>
      <c r="D514" s="57"/>
      <c r="E514" s="115"/>
      <c r="F514" s="33"/>
      <c r="G514" s="34"/>
    </row>
    <row r="515" spans="1:7">
      <c r="A515" s="14">
        <v>8</v>
      </c>
      <c r="B515" s="36" t="s">
        <v>65</v>
      </c>
      <c r="C515" s="50" t="s">
        <v>121</v>
      </c>
      <c r="D515" s="51" t="s">
        <v>20</v>
      </c>
      <c r="E515" s="113">
        <f>0.09*8</f>
        <v>0.72</v>
      </c>
      <c r="F515" s="19">
        <v>19.3862923236181</v>
      </c>
      <c r="G515" s="20">
        <f>E515*F515</f>
        <v>13.958130473005</v>
      </c>
    </row>
    <row r="516" spans="1:7">
      <c r="A516" s="21"/>
      <c r="B516" s="41"/>
      <c r="C516" s="53"/>
      <c r="D516" s="54"/>
      <c r="E516" s="114"/>
      <c r="F516" s="26"/>
      <c r="G516" s="27"/>
    </row>
    <row r="517" spans="1:7">
      <c r="A517" s="21"/>
      <c r="B517" s="41"/>
      <c r="C517" s="53"/>
      <c r="D517" s="54"/>
      <c r="E517" s="114"/>
      <c r="F517" s="26"/>
      <c r="G517" s="27"/>
    </row>
    <row r="518" spans="1:7">
      <c r="A518" s="21"/>
      <c r="B518" s="41"/>
      <c r="C518" s="53"/>
      <c r="D518" s="54"/>
      <c r="E518" s="114"/>
      <c r="F518" s="26"/>
      <c r="G518" s="27"/>
    </row>
    <row r="519" spans="1:7">
      <c r="A519" s="28"/>
      <c r="B519" s="46"/>
      <c r="C519" s="56"/>
      <c r="D519" s="57"/>
      <c r="E519" s="115"/>
      <c r="F519" s="33"/>
      <c r="G519" s="34"/>
    </row>
    <row r="520" spans="1:7">
      <c r="A520" s="14">
        <v>9</v>
      </c>
      <c r="B520" s="71" t="s">
        <v>122</v>
      </c>
      <c r="C520" s="59" t="s">
        <v>123</v>
      </c>
      <c r="D520" s="38" t="s">
        <v>23</v>
      </c>
      <c r="E520" s="39">
        <f>0.0297*8</f>
        <v>0.2376</v>
      </c>
      <c r="F520" s="19">
        <v>248.314760599083</v>
      </c>
      <c r="G520" s="20">
        <f>E520*F520</f>
        <v>58.9995871183422</v>
      </c>
    </row>
    <row r="521" spans="1:7">
      <c r="A521" s="21"/>
      <c r="B521" s="72"/>
      <c r="C521" s="61"/>
      <c r="D521" s="43"/>
      <c r="E521" s="44"/>
      <c r="F521" s="26"/>
      <c r="G521" s="27"/>
    </row>
    <row r="522" spans="1:7">
      <c r="A522" s="21"/>
      <c r="B522" s="72"/>
      <c r="C522" s="61"/>
      <c r="D522" s="43"/>
      <c r="E522" s="44"/>
      <c r="F522" s="26"/>
      <c r="G522" s="27"/>
    </row>
    <row r="523" spans="1:7">
      <c r="A523" s="21"/>
      <c r="B523" s="72"/>
      <c r="C523" s="61"/>
      <c r="D523" s="43"/>
      <c r="E523" s="44"/>
      <c r="F523" s="26"/>
      <c r="G523" s="27"/>
    </row>
    <row r="524" spans="1:7">
      <c r="A524" s="28"/>
      <c r="B524" s="73"/>
      <c r="C524" s="63"/>
      <c r="D524" s="48"/>
      <c r="E524" s="49"/>
      <c r="F524" s="33"/>
      <c r="G524" s="34"/>
    </row>
    <row r="525" spans="1:7">
      <c r="A525" s="14">
        <v>10</v>
      </c>
      <c r="B525" s="89" t="s">
        <v>124</v>
      </c>
      <c r="C525" s="59" t="s">
        <v>125</v>
      </c>
      <c r="D525" s="51" t="s">
        <v>20</v>
      </c>
      <c r="E525" s="39">
        <f>3.168*8</f>
        <v>25.344</v>
      </c>
      <c r="F525" s="19">
        <v>0.54662305345126</v>
      </c>
      <c r="G525" s="20">
        <f>E525*F525</f>
        <v>13.8536146666687</v>
      </c>
    </row>
    <row r="526" spans="1:7">
      <c r="A526" s="21"/>
      <c r="B526" s="90"/>
      <c r="C526" s="61"/>
      <c r="D526" s="54"/>
      <c r="E526" s="44"/>
      <c r="F526" s="26"/>
      <c r="G526" s="27"/>
    </row>
    <row r="527" spans="1:7">
      <c r="A527" s="21"/>
      <c r="B527" s="90"/>
      <c r="C527" s="61"/>
      <c r="D527" s="54"/>
      <c r="E527" s="44"/>
      <c r="F527" s="26"/>
      <c r="G527" s="27"/>
    </row>
    <row r="528" spans="1:7">
      <c r="A528" s="21"/>
      <c r="B528" s="90"/>
      <c r="C528" s="61"/>
      <c r="D528" s="54"/>
      <c r="E528" s="44"/>
      <c r="F528" s="26"/>
      <c r="G528" s="27"/>
    </row>
    <row r="529" spans="1:7">
      <c r="A529" s="28"/>
      <c r="B529" s="91"/>
      <c r="C529" s="63"/>
      <c r="D529" s="57"/>
      <c r="E529" s="49"/>
      <c r="F529" s="33"/>
      <c r="G529" s="34"/>
    </row>
    <row r="530" spans="1:7">
      <c r="A530" s="14">
        <v>11</v>
      </c>
      <c r="B530" s="71" t="s">
        <v>102</v>
      </c>
      <c r="C530" s="59" t="s">
        <v>103</v>
      </c>
      <c r="D530" s="38" t="s">
        <v>20</v>
      </c>
      <c r="E530" s="39">
        <f>1.572*8</f>
        <v>12.576</v>
      </c>
      <c r="F530" s="19">
        <v>1.62122885085366</v>
      </c>
      <c r="G530" s="20">
        <f>E530*F530</f>
        <v>20.3885740283357</v>
      </c>
    </row>
    <row r="531" spans="1:7">
      <c r="A531" s="21"/>
      <c r="B531" s="72"/>
      <c r="C531" s="61"/>
      <c r="D531" s="43"/>
      <c r="E531" s="44"/>
      <c r="F531" s="26"/>
      <c r="G531" s="27"/>
    </row>
    <row r="532" spans="1:7">
      <c r="A532" s="21"/>
      <c r="B532" s="72"/>
      <c r="C532" s="61"/>
      <c r="D532" s="43"/>
      <c r="E532" s="44"/>
      <c r="F532" s="26"/>
      <c r="G532" s="27"/>
    </row>
    <row r="533" spans="1:7">
      <c r="A533" s="21"/>
      <c r="B533" s="72"/>
      <c r="C533" s="61"/>
      <c r="D533" s="43"/>
      <c r="E533" s="44"/>
      <c r="F533" s="26"/>
      <c r="G533" s="27"/>
    </row>
    <row r="534" spans="1:7">
      <c r="A534" s="28"/>
      <c r="B534" s="73"/>
      <c r="C534" s="63"/>
      <c r="D534" s="48"/>
      <c r="E534" s="49"/>
      <c r="F534" s="33"/>
      <c r="G534" s="34"/>
    </row>
    <row r="535" spans="1:7">
      <c r="A535" s="14"/>
      <c r="B535" s="71"/>
      <c r="C535" s="119" t="s">
        <v>126</v>
      </c>
      <c r="D535" s="35"/>
      <c r="E535" s="39"/>
      <c r="F535" s="19">
        <v>0</v>
      </c>
      <c r="G535" s="20">
        <f>E535*F535</f>
        <v>0</v>
      </c>
    </row>
    <row r="536" spans="1:7">
      <c r="A536" s="21"/>
      <c r="B536" s="72"/>
      <c r="C536" s="120"/>
      <c r="D536" s="40"/>
      <c r="E536" s="44"/>
      <c r="F536" s="26"/>
      <c r="G536" s="27"/>
    </row>
    <row r="537" spans="1:7">
      <c r="A537" s="21"/>
      <c r="B537" s="72"/>
      <c r="C537" s="120"/>
      <c r="D537" s="40"/>
      <c r="E537" s="44"/>
      <c r="F537" s="26"/>
      <c r="G537" s="27"/>
    </row>
    <row r="538" spans="1:7">
      <c r="A538" s="21"/>
      <c r="B538" s="72"/>
      <c r="C538" s="120"/>
      <c r="D538" s="40"/>
      <c r="E538" s="44"/>
      <c r="F538" s="26"/>
      <c r="G538" s="27"/>
    </row>
    <row r="539" spans="1:7">
      <c r="A539" s="28"/>
      <c r="B539" s="73"/>
      <c r="C539" s="121"/>
      <c r="D539" s="45"/>
      <c r="E539" s="49"/>
      <c r="F539" s="33"/>
      <c r="G539" s="34"/>
    </row>
    <row r="540" spans="1:7">
      <c r="A540" s="86">
        <v>1</v>
      </c>
      <c r="B540" s="89" t="s">
        <v>127</v>
      </c>
      <c r="C540" s="122" t="s">
        <v>128</v>
      </c>
      <c r="D540" s="35" t="s">
        <v>76</v>
      </c>
      <c r="E540" s="39">
        <v>10</v>
      </c>
      <c r="F540" s="19">
        <v>34.873525889726</v>
      </c>
      <c r="G540" s="20">
        <f>E540*F540</f>
        <v>348.73525889726</v>
      </c>
    </row>
    <row r="541" spans="1:7">
      <c r="A541" s="87"/>
      <c r="B541" s="90"/>
      <c r="C541" s="123"/>
      <c r="D541" s="40"/>
      <c r="E541" s="44"/>
      <c r="F541" s="26"/>
      <c r="G541" s="27"/>
    </row>
    <row r="542" spans="1:7">
      <c r="A542" s="87"/>
      <c r="B542" s="90"/>
      <c r="C542" s="123"/>
      <c r="D542" s="40"/>
      <c r="E542" s="44"/>
      <c r="F542" s="26"/>
      <c r="G542" s="27"/>
    </row>
    <row r="543" spans="1:7">
      <c r="A543" s="87"/>
      <c r="B543" s="90"/>
      <c r="C543" s="123"/>
      <c r="D543" s="40"/>
      <c r="E543" s="44"/>
      <c r="F543" s="26"/>
      <c r="G543" s="27"/>
    </row>
    <row r="544" spans="1:7">
      <c r="A544" s="88"/>
      <c r="B544" s="91"/>
      <c r="C544" s="124"/>
      <c r="D544" s="45"/>
      <c r="E544" s="49"/>
      <c r="F544" s="33"/>
      <c r="G544" s="34"/>
    </row>
    <row r="545" spans="1:7">
      <c r="A545" s="86">
        <v>2</v>
      </c>
      <c r="B545" s="89" t="s">
        <v>129</v>
      </c>
      <c r="C545" s="122" t="s">
        <v>130</v>
      </c>
      <c r="D545" s="35" t="s">
        <v>76</v>
      </c>
      <c r="E545" s="39">
        <v>40</v>
      </c>
      <c r="F545" s="19">
        <v>4.28605128987367</v>
      </c>
      <c r="G545" s="20">
        <f>E545*F545</f>
        <v>171.442051594947</v>
      </c>
    </row>
    <row r="546" spans="1:7">
      <c r="A546" s="87"/>
      <c r="B546" s="90"/>
      <c r="C546" s="123"/>
      <c r="D546" s="40"/>
      <c r="E546" s="44"/>
      <c r="F546" s="26"/>
      <c r="G546" s="27"/>
    </row>
    <row r="547" spans="1:7">
      <c r="A547" s="87"/>
      <c r="B547" s="90"/>
      <c r="C547" s="123"/>
      <c r="D547" s="40"/>
      <c r="E547" s="44"/>
      <c r="F547" s="26"/>
      <c r="G547" s="27"/>
    </row>
    <row r="548" spans="1:7">
      <c r="A548" s="87"/>
      <c r="B548" s="90"/>
      <c r="C548" s="123"/>
      <c r="D548" s="40"/>
      <c r="E548" s="44"/>
      <c r="F548" s="26"/>
      <c r="G548" s="27"/>
    </row>
    <row r="549" spans="1:7">
      <c r="A549" s="88"/>
      <c r="B549" s="91"/>
      <c r="C549" s="124"/>
      <c r="D549" s="45"/>
      <c r="E549" s="49"/>
      <c r="F549" s="33"/>
      <c r="G549" s="34"/>
    </row>
    <row r="550" spans="1:7">
      <c r="A550" s="86">
        <v>3</v>
      </c>
      <c r="B550" s="89" t="s">
        <v>131</v>
      </c>
      <c r="C550" s="167" t="s">
        <v>132</v>
      </c>
      <c r="D550" s="35" t="s">
        <v>76</v>
      </c>
      <c r="E550" s="39">
        <v>40</v>
      </c>
      <c r="F550" s="19">
        <v>9.44073498104673</v>
      </c>
      <c r="G550" s="20">
        <f>E550*F550</f>
        <v>377.629399241869</v>
      </c>
    </row>
    <row r="551" spans="1:7">
      <c r="A551" s="87"/>
      <c r="B551" s="90"/>
      <c r="C551" s="123"/>
      <c r="D551" s="40"/>
      <c r="E551" s="44"/>
      <c r="F551" s="26"/>
      <c r="G551" s="27"/>
    </row>
    <row r="552" spans="1:7">
      <c r="A552" s="87"/>
      <c r="B552" s="90"/>
      <c r="C552" s="123"/>
      <c r="D552" s="40"/>
      <c r="E552" s="44"/>
      <c r="F552" s="26"/>
      <c r="G552" s="27"/>
    </row>
    <row r="553" spans="1:7">
      <c r="A553" s="87"/>
      <c r="B553" s="90"/>
      <c r="C553" s="123"/>
      <c r="D553" s="40"/>
      <c r="E553" s="44"/>
      <c r="F553" s="26"/>
      <c r="G553" s="27"/>
    </row>
    <row r="554" spans="1:7">
      <c r="A554" s="88"/>
      <c r="B554" s="91"/>
      <c r="C554" s="124"/>
      <c r="D554" s="45"/>
      <c r="E554" s="49"/>
      <c r="F554" s="33"/>
      <c r="G554" s="34"/>
    </row>
    <row r="555" spans="1:7">
      <c r="A555" s="86">
        <v>4</v>
      </c>
      <c r="B555" s="89" t="s">
        <v>65</v>
      </c>
      <c r="C555" s="122" t="s">
        <v>133</v>
      </c>
      <c r="D555" s="35" t="s">
        <v>76</v>
      </c>
      <c r="E555" s="39">
        <v>10</v>
      </c>
      <c r="F555" s="19">
        <v>0.492960187379395</v>
      </c>
      <c r="G555" s="20">
        <f>E555*F555</f>
        <v>4.92960187379395</v>
      </c>
    </row>
    <row r="556" spans="1:7">
      <c r="A556" s="87"/>
      <c r="B556" s="90"/>
      <c r="C556" s="123"/>
      <c r="D556" s="40"/>
      <c r="E556" s="44"/>
      <c r="F556" s="26"/>
      <c r="G556" s="27"/>
    </row>
    <row r="557" spans="1:7">
      <c r="A557" s="87"/>
      <c r="B557" s="90"/>
      <c r="C557" s="123"/>
      <c r="D557" s="40"/>
      <c r="E557" s="44"/>
      <c r="F557" s="26"/>
      <c r="G557" s="27"/>
    </row>
    <row r="558" spans="1:7">
      <c r="A558" s="87"/>
      <c r="B558" s="90"/>
      <c r="C558" s="123"/>
      <c r="D558" s="40"/>
      <c r="E558" s="44"/>
      <c r="F558" s="26"/>
      <c r="G558" s="27"/>
    </row>
    <row r="559" spans="1:7">
      <c r="A559" s="88"/>
      <c r="B559" s="91"/>
      <c r="C559" s="124"/>
      <c r="D559" s="45"/>
      <c r="E559" s="49"/>
      <c r="F559" s="33"/>
      <c r="G559" s="34"/>
    </row>
    <row r="560" spans="1:7">
      <c r="A560" s="86">
        <v>5</v>
      </c>
      <c r="B560" s="89" t="s">
        <v>134</v>
      </c>
      <c r="C560" s="122" t="s">
        <v>135</v>
      </c>
      <c r="D560" s="35" t="s">
        <v>23</v>
      </c>
      <c r="E560" s="39">
        <v>3.5</v>
      </c>
      <c r="F560" s="19">
        <v>10.7462217787937</v>
      </c>
      <c r="G560" s="20">
        <f>E560*F560</f>
        <v>37.6117762257778</v>
      </c>
    </row>
    <row r="561" spans="1:7">
      <c r="A561" s="87"/>
      <c r="B561" s="90"/>
      <c r="C561" s="123"/>
      <c r="D561" s="40"/>
      <c r="E561" s="44"/>
      <c r="F561" s="26"/>
      <c r="G561" s="27"/>
    </row>
    <row r="562" spans="1:7">
      <c r="A562" s="87"/>
      <c r="B562" s="90"/>
      <c r="C562" s="123"/>
      <c r="D562" s="40"/>
      <c r="E562" s="44"/>
      <c r="F562" s="26"/>
      <c r="G562" s="27"/>
    </row>
    <row r="563" spans="1:7">
      <c r="A563" s="87"/>
      <c r="B563" s="90"/>
      <c r="C563" s="123"/>
      <c r="D563" s="40"/>
      <c r="E563" s="44"/>
      <c r="F563" s="26"/>
      <c r="G563" s="27"/>
    </row>
    <row r="564" spans="1:7">
      <c r="A564" s="88"/>
      <c r="B564" s="91"/>
      <c r="C564" s="124"/>
      <c r="D564" s="45"/>
      <c r="E564" s="49"/>
      <c r="F564" s="33"/>
      <c r="G564" s="34"/>
    </row>
    <row r="565" spans="1:7">
      <c r="A565" s="86">
        <v>6</v>
      </c>
      <c r="B565" s="125" t="s">
        <v>136</v>
      </c>
      <c r="C565" s="126" t="s">
        <v>137</v>
      </c>
      <c r="D565" s="127" t="s">
        <v>23</v>
      </c>
      <c r="E565" s="128">
        <v>21</v>
      </c>
      <c r="F565" s="19">
        <v>0.92346323344152</v>
      </c>
      <c r="G565" s="20">
        <f>E565*F565</f>
        <v>19.3927279022719</v>
      </c>
    </row>
    <row r="566" spans="1:7">
      <c r="A566" s="87"/>
      <c r="B566" s="129"/>
      <c r="C566" s="130"/>
      <c r="D566" s="131"/>
      <c r="E566" s="132"/>
      <c r="F566" s="26"/>
      <c r="G566" s="27"/>
    </row>
    <row r="567" spans="1:7">
      <c r="A567" s="87"/>
      <c r="B567" s="129"/>
      <c r="C567" s="130"/>
      <c r="D567" s="131"/>
      <c r="E567" s="132"/>
      <c r="F567" s="26"/>
      <c r="G567" s="27"/>
    </row>
    <row r="568" spans="1:7">
      <c r="A568" s="87"/>
      <c r="B568" s="129"/>
      <c r="C568" s="130"/>
      <c r="D568" s="131"/>
      <c r="E568" s="132"/>
      <c r="F568" s="26"/>
      <c r="G568" s="27"/>
    </row>
    <row r="569" spans="1:7">
      <c r="A569" s="88"/>
      <c r="B569" s="133"/>
      <c r="C569" s="134"/>
      <c r="D569" s="135"/>
      <c r="E569" s="136"/>
      <c r="F569" s="33"/>
      <c r="G569" s="34"/>
    </row>
    <row r="570" spans="1:7">
      <c r="A570" s="86">
        <v>7</v>
      </c>
      <c r="B570" s="125" t="s">
        <v>138</v>
      </c>
      <c r="C570" s="126" t="s">
        <v>139</v>
      </c>
      <c r="D570" s="127" t="s">
        <v>23</v>
      </c>
      <c r="E570" s="128">
        <v>15</v>
      </c>
      <c r="F570" s="19">
        <v>1.16954907336441</v>
      </c>
      <c r="G570" s="20">
        <f>E570*F570</f>
        <v>17.5432361004662</v>
      </c>
    </row>
    <row r="571" spans="1:7">
      <c r="A571" s="87"/>
      <c r="B571" s="129"/>
      <c r="C571" s="130"/>
      <c r="D571" s="131"/>
      <c r="E571" s="132"/>
      <c r="F571" s="26"/>
      <c r="G571" s="27"/>
    </row>
    <row r="572" spans="1:7">
      <c r="A572" s="87"/>
      <c r="B572" s="129"/>
      <c r="C572" s="130"/>
      <c r="D572" s="131"/>
      <c r="E572" s="132"/>
      <c r="F572" s="26"/>
      <c r="G572" s="27"/>
    </row>
    <row r="573" spans="1:7">
      <c r="A573" s="87"/>
      <c r="B573" s="129"/>
      <c r="C573" s="130"/>
      <c r="D573" s="131"/>
      <c r="E573" s="132"/>
      <c r="F573" s="26"/>
      <c r="G573" s="27"/>
    </row>
    <row r="574" spans="1:7">
      <c r="A574" s="88"/>
      <c r="B574" s="133"/>
      <c r="C574" s="134"/>
      <c r="D574" s="135"/>
      <c r="E574" s="136"/>
      <c r="F574" s="33"/>
      <c r="G574" s="34"/>
    </row>
    <row r="575" spans="1:7">
      <c r="A575" s="86">
        <v>8</v>
      </c>
      <c r="B575" s="89" t="s">
        <v>37</v>
      </c>
      <c r="C575" s="122" t="s">
        <v>140</v>
      </c>
      <c r="D575" s="35" t="s">
        <v>31</v>
      </c>
      <c r="E575" s="39">
        <f>E570*1.9</f>
        <v>28.5</v>
      </c>
      <c r="F575" s="19">
        <v>1.78979166266361</v>
      </c>
      <c r="G575" s="20">
        <f>E575*F575</f>
        <v>51.009062385913</v>
      </c>
    </row>
    <row r="576" spans="1:7">
      <c r="A576" s="87"/>
      <c r="B576" s="90"/>
      <c r="C576" s="123"/>
      <c r="D576" s="40"/>
      <c r="E576" s="44"/>
      <c r="F576" s="26"/>
      <c r="G576" s="27"/>
    </row>
    <row r="577" spans="1:7">
      <c r="A577" s="87"/>
      <c r="B577" s="90"/>
      <c r="C577" s="123"/>
      <c r="D577" s="40"/>
      <c r="E577" s="44"/>
      <c r="F577" s="26"/>
      <c r="G577" s="27"/>
    </row>
    <row r="578" spans="1:7">
      <c r="A578" s="87"/>
      <c r="B578" s="90"/>
      <c r="C578" s="123"/>
      <c r="D578" s="40"/>
      <c r="E578" s="44"/>
      <c r="F578" s="26"/>
      <c r="G578" s="27"/>
    </row>
    <row r="579" spans="1:7">
      <c r="A579" s="88"/>
      <c r="B579" s="91"/>
      <c r="C579" s="124"/>
      <c r="D579" s="45"/>
      <c r="E579" s="49"/>
      <c r="F579" s="33"/>
      <c r="G579" s="34"/>
    </row>
    <row r="580" spans="1:7">
      <c r="A580" s="86">
        <v>9</v>
      </c>
      <c r="B580" s="89" t="s">
        <v>141</v>
      </c>
      <c r="C580" s="122" t="s">
        <v>142</v>
      </c>
      <c r="D580" s="35" t="s">
        <v>23</v>
      </c>
      <c r="E580" s="39">
        <v>24.5</v>
      </c>
      <c r="F580" s="19">
        <v>1.34327772234921</v>
      </c>
      <c r="G580" s="20">
        <f>E580*F580</f>
        <v>32.9103041975556</v>
      </c>
    </row>
    <row r="581" spans="1:7">
      <c r="A581" s="87"/>
      <c r="B581" s="90"/>
      <c r="C581" s="123"/>
      <c r="D581" s="40"/>
      <c r="E581" s="44"/>
      <c r="F581" s="26"/>
      <c r="G581" s="27"/>
    </row>
    <row r="582" spans="1:7">
      <c r="A582" s="87"/>
      <c r="B582" s="90"/>
      <c r="C582" s="123"/>
      <c r="D582" s="40"/>
      <c r="E582" s="44"/>
      <c r="F582" s="26"/>
      <c r="G582" s="27"/>
    </row>
    <row r="583" spans="1:7">
      <c r="A583" s="87"/>
      <c r="B583" s="90"/>
      <c r="C583" s="123"/>
      <c r="D583" s="40"/>
      <c r="E583" s="44"/>
      <c r="F583" s="26"/>
      <c r="G583" s="27"/>
    </row>
    <row r="584" spans="1:7">
      <c r="A584" s="88"/>
      <c r="B584" s="91"/>
      <c r="C584" s="124"/>
      <c r="D584" s="45"/>
      <c r="E584" s="49"/>
      <c r="F584" s="33"/>
      <c r="G584" s="34"/>
    </row>
    <row r="585" spans="1:7">
      <c r="A585" s="86">
        <v>10</v>
      </c>
      <c r="B585" s="89" t="s">
        <v>143</v>
      </c>
      <c r="C585" s="37" t="s">
        <v>144</v>
      </c>
      <c r="D585" s="35" t="s">
        <v>23</v>
      </c>
      <c r="E585" s="137">
        <v>0.6</v>
      </c>
      <c r="F585" s="19">
        <v>9.15189546488078</v>
      </c>
      <c r="G585" s="20">
        <f>E585*F585</f>
        <v>5.49113727892847</v>
      </c>
    </row>
    <row r="586" spans="1:7">
      <c r="A586" s="87"/>
      <c r="B586" s="90"/>
      <c r="C586" s="42"/>
      <c r="D586" s="40"/>
      <c r="E586" s="138"/>
      <c r="F586" s="26"/>
      <c r="G586" s="27"/>
    </row>
    <row r="587" spans="1:7">
      <c r="A587" s="87"/>
      <c r="B587" s="90"/>
      <c r="C587" s="42"/>
      <c r="D587" s="40"/>
      <c r="E587" s="138"/>
      <c r="F587" s="26"/>
      <c r="G587" s="27"/>
    </row>
    <row r="588" spans="1:7">
      <c r="A588" s="87"/>
      <c r="B588" s="90"/>
      <c r="C588" s="42"/>
      <c r="D588" s="40"/>
      <c r="E588" s="138"/>
      <c r="F588" s="26"/>
      <c r="G588" s="27"/>
    </row>
    <row r="589" spans="1:7">
      <c r="A589" s="88"/>
      <c r="B589" s="91"/>
      <c r="C589" s="47"/>
      <c r="D589" s="45"/>
      <c r="E589" s="139"/>
      <c r="F589" s="33"/>
      <c r="G589" s="34"/>
    </row>
    <row r="590" spans="1:7">
      <c r="A590" s="86">
        <v>11</v>
      </c>
      <c r="B590" s="140" t="s">
        <v>145</v>
      </c>
      <c r="C590" s="126" t="s">
        <v>146</v>
      </c>
      <c r="D590" s="126" t="s">
        <v>23</v>
      </c>
      <c r="E590" s="141">
        <v>1.1</v>
      </c>
      <c r="F590" s="19">
        <v>71.3911107735078</v>
      </c>
      <c r="G590" s="20">
        <f>E590*F590</f>
        <v>78.5302218508586</v>
      </c>
    </row>
    <row r="591" spans="1:7">
      <c r="A591" s="87"/>
      <c r="B591" s="142"/>
      <c r="C591" s="130"/>
      <c r="D591" s="130"/>
      <c r="E591" s="143"/>
      <c r="F591" s="26"/>
      <c r="G591" s="27"/>
    </row>
    <row r="592" spans="1:7">
      <c r="A592" s="87"/>
      <c r="B592" s="142"/>
      <c r="C592" s="130"/>
      <c r="D592" s="130"/>
      <c r="E592" s="143"/>
      <c r="F592" s="26"/>
      <c r="G592" s="27"/>
    </row>
    <row r="593" spans="1:7">
      <c r="A593" s="87"/>
      <c r="B593" s="142"/>
      <c r="C593" s="130"/>
      <c r="D593" s="130"/>
      <c r="E593" s="143"/>
      <c r="F593" s="26"/>
      <c r="G593" s="27"/>
    </row>
    <row r="594" spans="1:7">
      <c r="A594" s="88"/>
      <c r="B594" s="144"/>
      <c r="C594" s="134"/>
      <c r="D594" s="134"/>
      <c r="E594" s="145"/>
      <c r="F594" s="33"/>
      <c r="G594" s="34"/>
    </row>
    <row r="595" spans="1:7">
      <c r="A595" s="86">
        <v>12</v>
      </c>
      <c r="B595" s="140" t="s">
        <v>147</v>
      </c>
      <c r="C595" s="126" t="s">
        <v>148</v>
      </c>
      <c r="D595" s="126" t="s">
        <v>12</v>
      </c>
      <c r="E595" s="141">
        <v>54.5</v>
      </c>
      <c r="F595" s="19">
        <v>0.459202095030969</v>
      </c>
      <c r="G595" s="20">
        <f>E595*F595</f>
        <v>25.0265141791878</v>
      </c>
    </row>
    <row r="596" spans="1:7">
      <c r="A596" s="87"/>
      <c r="B596" s="142"/>
      <c r="C596" s="130"/>
      <c r="D596" s="130"/>
      <c r="E596" s="143"/>
      <c r="F596" s="26"/>
      <c r="G596" s="27"/>
    </row>
    <row r="597" spans="1:7">
      <c r="A597" s="87"/>
      <c r="B597" s="142"/>
      <c r="C597" s="130"/>
      <c r="D597" s="130"/>
      <c r="E597" s="143"/>
      <c r="F597" s="26"/>
      <c r="G597" s="27"/>
    </row>
    <row r="598" spans="1:7">
      <c r="A598" s="87"/>
      <c r="B598" s="142"/>
      <c r="C598" s="130"/>
      <c r="D598" s="130"/>
      <c r="E598" s="143"/>
      <c r="F598" s="26"/>
      <c r="G598" s="27"/>
    </row>
    <row r="599" spans="1:7">
      <c r="A599" s="88"/>
      <c r="B599" s="144"/>
      <c r="C599" s="134"/>
      <c r="D599" s="134"/>
      <c r="E599" s="145"/>
      <c r="F599" s="33"/>
      <c r="G599" s="34"/>
    </row>
    <row r="600" spans="1:7">
      <c r="A600" s="86">
        <v>13</v>
      </c>
      <c r="B600" s="59" t="s">
        <v>149</v>
      </c>
      <c r="C600" s="59" t="s">
        <v>150</v>
      </c>
      <c r="D600" s="35" t="s">
        <v>15</v>
      </c>
      <c r="E600" s="35">
        <v>110</v>
      </c>
      <c r="F600" s="19">
        <v>0.351577435909667</v>
      </c>
      <c r="G600" s="20">
        <f>E600*F600</f>
        <v>38.6735179500634</v>
      </c>
    </row>
    <row r="601" spans="1:7">
      <c r="A601" s="87"/>
      <c r="B601" s="61"/>
      <c r="C601" s="61"/>
      <c r="D601" s="40"/>
      <c r="E601" s="40"/>
      <c r="F601" s="26"/>
      <c r="G601" s="27"/>
    </row>
    <row r="602" spans="1:7">
      <c r="A602" s="87"/>
      <c r="B602" s="61"/>
      <c r="C602" s="61"/>
      <c r="D602" s="40"/>
      <c r="E602" s="40"/>
      <c r="F602" s="26"/>
      <c r="G602" s="27"/>
    </row>
    <row r="603" spans="1:7">
      <c r="A603" s="87"/>
      <c r="B603" s="61"/>
      <c r="C603" s="61"/>
      <c r="D603" s="40"/>
      <c r="E603" s="40"/>
      <c r="F603" s="26"/>
      <c r="G603" s="27"/>
    </row>
    <row r="604" spans="1:7">
      <c r="A604" s="88"/>
      <c r="B604" s="63"/>
      <c r="C604" s="63"/>
      <c r="D604" s="45"/>
      <c r="E604" s="45"/>
      <c r="F604" s="33"/>
      <c r="G604" s="34"/>
    </row>
    <row r="605" spans="1:7">
      <c r="A605" s="86">
        <v>14</v>
      </c>
      <c r="B605" s="140" t="s">
        <v>147</v>
      </c>
      <c r="C605" s="37" t="s">
        <v>151</v>
      </c>
      <c r="D605" s="35" t="s">
        <v>23</v>
      </c>
      <c r="E605" s="137">
        <v>11.5</v>
      </c>
      <c r="F605" s="19">
        <v>2.9786114041051</v>
      </c>
      <c r="G605" s="20">
        <f>E605*F605</f>
        <v>34.2540311472087</v>
      </c>
    </row>
    <row r="606" spans="1:7">
      <c r="A606" s="87"/>
      <c r="B606" s="142"/>
      <c r="C606" s="42"/>
      <c r="D606" s="40"/>
      <c r="E606" s="138"/>
      <c r="F606" s="26"/>
      <c r="G606" s="27"/>
    </row>
    <row r="607" spans="1:7">
      <c r="A607" s="87"/>
      <c r="B607" s="142"/>
      <c r="C607" s="42"/>
      <c r="D607" s="40"/>
      <c r="E607" s="138"/>
      <c r="F607" s="26"/>
      <c r="G607" s="27"/>
    </row>
    <row r="608" spans="1:7">
      <c r="A608" s="87"/>
      <c r="B608" s="142"/>
      <c r="C608" s="42"/>
      <c r="D608" s="40"/>
      <c r="E608" s="138"/>
      <c r="F608" s="26"/>
      <c r="G608" s="27"/>
    </row>
    <row r="609" spans="1:7">
      <c r="A609" s="88"/>
      <c r="B609" s="144"/>
      <c r="C609" s="47"/>
      <c r="D609" s="45"/>
      <c r="E609" s="139"/>
      <c r="F609" s="33"/>
      <c r="G609" s="34"/>
    </row>
    <row r="610" spans="1:7">
      <c r="A610" s="86">
        <v>15</v>
      </c>
      <c r="B610" s="15" t="s">
        <v>152</v>
      </c>
      <c r="C610" s="37" t="s">
        <v>153</v>
      </c>
      <c r="D610" s="37" t="s">
        <v>31</v>
      </c>
      <c r="E610" s="146">
        <f>10*3.82/1000</f>
        <v>0.0382</v>
      </c>
      <c r="F610" s="19">
        <v>131.284449375995</v>
      </c>
      <c r="G610" s="20">
        <f>E610*F610</f>
        <v>5.01506596616302</v>
      </c>
    </row>
    <row r="611" spans="1:7">
      <c r="A611" s="87"/>
      <c r="B611" s="22"/>
      <c r="C611" s="42"/>
      <c r="D611" s="42"/>
      <c r="E611" s="147"/>
      <c r="F611" s="26"/>
      <c r="G611" s="27"/>
    </row>
    <row r="612" spans="1:7">
      <c r="A612" s="87"/>
      <c r="B612" s="22"/>
      <c r="C612" s="42"/>
      <c r="D612" s="42"/>
      <c r="E612" s="147"/>
      <c r="F612" s="26"/>
      <c r="G612" s="27"/>
    </row>
    <row r="613" spans="1:7">
      <c r="A613" s="87"/>
      <c r="B613" s="22"/>
      <c r="C613" s="42"/>
      <c r="D613" s="42"/>
      <c r="E613" s="147"/>
      <c r="F613" s="26"/>
      <c r="G613" s="27"/>
    </row>
    <row r="614" spans="1:7">
      <c r="A614" s="88"/>
      <c r="B614" s="29"/>
      <c r="C614" s="47"/>
      <c r="D614" s="47"/>
      <c r="E614" s="148"/>
      <c r="F614" s="33"/>
      <c r="G614" s="34"/>
    </row>
    <row r="615" spans="1:7">
      <c r="A615" s="86">
        <v>16</v>
      </c>
      <c r="B615" s="89" t="s">
        <v>147</v>
      </c>
      <c r="C615" s="122" t="s">
        <v>154</v>
      </c>
      <c r="D615" s="35" t="s">
        <v>76</v>
      </c>
      <c r="E615" s="39">
        <v>10</v>
      </c>
      <c r="F615" s="19">
        <v>2.25272380492469</v>
      </c>
      <c r="G615" s="20">
        <f>E615*F615</f>
        <v>22.5272380492469</v>
      </c>
    </row>
    <row r="616" spans="1:7">
      <c r="A616" s="87"/>
      <c r="B616" s="90"/>
      <c r="C616" s="123"/>
      <c r="D616" s="40"/>
      <c r="E616" s="44"/>
      <c r="F616" s="26"/>
      <c r="G616" s="27"/>
    </row>
    <row r="617" spans="1:7">
      <c r="A617" s="87"/>
      <c r="B617" s="90"/>
      <c r="C617" s="123"/>
      <c r="D617" s="40"/>
      <c r="E617" s="44"/>
      <c r="F617" s="26"/>
      <c r="G617" s="27"/>
    </row>
    <row r="618" spans="1:7">
      <c r="A618" s="87"/>
      <c r="B618" s="90"/>
      <c r="C618" s="123"/>
      <c r="D618" s="40"/>
      <c r="E618" s="44"/>
      <c r="F618" s="26"/>
      <c r="G618" s="27"/>
    </row>
    <row r="619" spans="1:7">
      <c r="A619" s="88"/>
      <c r="B619" s="91"/>
      <c r="C619" s="124"/>
      <c r="D619" s="45"/>
      <c r="E619" s="49"/>
      <c r="F619" s="33"/>
      <c r="G619" s="34"/>
    </row>
    <row r="620" spans="1:7">
      <c r="A620" s="86">
        <v>17</v>
      </c>
      <c r="B620" s="15" t="s">
        <v>155</v>
      </c>
      <c r="C620" s="37" t="s">
        <v>156</v>
      </c>
      <c r="D620" s="35" t="s">
        <v>76</v>
      </c>
      <c r="E620" s="149">
        <v>20</v>
      </c>
      <c r="F620" s="19">
        <v>1.33776859681288</v>
      </c>
      <c r="G620" s="20">
        <f>E620*F620</f>
        <v>26.7553719362576</v>
      </c>
    </row>
    <row r="621" spans="1:7">
      <c r="A621" s="87"/>
      <c r="B621" s="22"/>
      <c r="C621" s="42"/>
      <c r="D621" s="40"/>
      <c r="E621" s="150"/>
      <c r="F621" s="26"/>
      <c r="G621" s="27"/>
    </row>
    <row r="622" spans="1:7">
      <c r="A622" s="87"/>
      <c r="B622" s="22"/>
      <c r="C622" s="42"/>
      <c r="D622" s="40"/>
      <c r="E622" s="150"/>
      <c r="F622" s="26"/>
      <c r="G622" s="27"/>
    </row>
    <row r="623" spans="1:7">
      <c r="A623" s="87"/>
      <c r="B623" s="22"/>
      <c r="C623" s="42"/>
      <c r="D623" s="40"/>
      <c r="E623" s="150"/>
      <c r="F623" s="26"/>
      <c r="G623" s="27"/>
    </row>
    <row r="624" spans="1:7">
      <c r="A624" s="88"/>
      <c r="B624" s="29"/>
      <c r="C624" s="47"/>
      <c r="D624" s="45"/>
      <c r="E624" s="151"/>
      <c r="F624" s="33"/>
      <c r="G624" s="34"/>
    </row>
    <row r="625" spans="1:7">
      <c r="A625" s="86">
        <v>18</v>
      </c>
      <c r="B625" s="89" t="s">
        <v>65</v>
      </c>
      <c r="C625" s="122" t="s">
        <v>157</v>
      </c>
      <c r="D625" s="35" t="s">
        <v>76</v>
      </c>
      <c r="E625" s="39">
        <v>10</v>
      </c>
      <c r="F625" s="19">
        <v>4.70620601848606</v>
      </c>
      <c r="G625" s="20">
        <f>E625*F625</f>
        <v>47.0620601848606</v>
      </c>
    </row>
    <row r="626" spans="1:7">
      <c r="A626" s="87"/>
      <c r="B626" s="90"/>
      <c r="C626" s="123"/>
      <c r="D626" s="40"/>
      <c r="E626" s="44"/>
      <c r="F626" s="26"/>
      <c r="G626" s="27"/>
    </row>
    <row r="627" spans="1:7">
      <c r="A627" s="87"/>
      <c r="B627" s="90"/>
      <c r="C627" s="123"/>
      <c r="D627" s="40"/>
      <c r="E627" s="44"/>
      <c r="F627" s="26"/>
      <c r="G627" s="27"/>
    </row>
    <row r="628" spans="1:7">
      <c r="A628" s="87"/>
      <c r="B628" s="90"/>
      <c r="C628" s="123"/>
      <c r="D628" s="40"/>
      <c r="E628" s="44"/>
      <c r="F628" s="26"/>
      <c r="G628" s="27"/>
    </row>
    <row r="629" spans="1:7">
      <c r="A629" s="88"/>
      <c r="B629" s="91"/>
      <c r="C629" s="124"/>
      <c r="D629" s="45"/>
      <c r="E629" s="49"/>
      <c r="F629" s="33"/>
      <c r="G629" s="34"/>
    </row>
    <row r="630" spans="1:7">
      <c r="A630" s="86">
        <v>19</v>
      </c>
      <c r="B630" s="15" t="s">
        <v>158</v>
      </c>
      <c r="C630" s="37" t="s">
        <v>159</v>
      </c>
      <c r="D630" s="37" t="s">
        <v>15</v>
      </c>
      <c r="E630" s="137">
        <v>110</v>
      </c>
      <c r="F630" s="19">
        <v>0.651723021641881</v>
      </c>
      <c r="G630" s="20">
        <f>E630*F630</f>
        <v>71.6895323806069</v>
      </c>
    </row>
    <row r="631" spans="1:7">
      <c r="A631" s="87"/>
      <c r="B631" s="22"/>
      <c r="C631" s="42"/>
      <c r="D631" s="42"/>
      <c r="E631" s="138"/>
      <c r="F631" s="26"/>
      <c r="G631" s="27"/>
    </row>
    <row r="632" spans="1:7">
      <c r="A632" s="87"/>
      <c r="B632" s="22"/>
      <c r="C632" s="42"/>
      <c r="D632" s="42"/>
      <c r="E632" s="138"/>
      <c r="F632" s="26"/>
      <c r="G632" s="27"/>
    </row>
    <row r="633" spans="1:7">
      <c r="A633" s="87"/>
      <c r="B633" s="22"/>
      <c r="C633" s="42"/>
      <c r="D633" s="42"/>
      <c r="E633" s="138"/>
      <c r="F633" s="26"/>
      <c r="G633" s="27"/>
    </row>
    <row r="634" spans="1:7">
      <c r="A634" s="88"/>
      <c r="B634" s="29"/>
      <c r="C634" s="47"/>
      <c r="D634" s="47"/>
      <c r="E634" s="139"/>
      <c r="F634" s="33"/>
      <c r="G634" s="34"/>
    </row>
    <row r="635" spans="1:7">
      <c r="A635" s="86">
        <v>20</v>
      </c>
      <c r="B635" s="15" t="s">
        <v>160</v>
      </c>
      <c r="C635" s="37" t="s">
        <v>161</v>
      </c>
      <c r="D635" s="37" t="s">
        <v>15</v>
      </c>
      <c r="E635" s="137">
        <v>110</v>
      </c>
      <c r="F635" s="19">
        <v>0.953206294936896</v>
      </c>
      <c r="G635" s="20">
        <f>E635*F635</f>
        <v>104.852692443059</v>
      </c>
    </row>
    <row r="636" spans="1:7">
      <c r="A636" s="87"/>
      <c r="B636" s="22"/>
      <c r="C636" s="42"/>
      <c r="D636" s="42"/>
      <c r="E636" s="138"/>
      <c r="F636" s="26"/>
      <c r="G636" s="27"/>
    </row>
    <row r="637" spans="1:7">
      <c r="A637" s="87"/>
      <c r="B637" s="22"/>
      <c r="C637" s="42"/>
      <c r="D637" s="42"/>
      <c r="E637" s="138"/>
      <c r="F637" s="26"/>
      <c r="G637" s="27"/>
    </row>
    <row r="638" spans="1:7">
      <c r="A638" s="87"/>
      <c r="B638" s="22"/>
      <c r="C638" s="42"/>
      <c r="D638" s="42"/>
      <c r="E638" s="138"/>
      <c r="F638" s="26"/>
      <c r="G638" s="27"/>
    </row>
    <row r="639" spans="1:7">
      <c r="A639" s="88"/>
      <c r="B639" s="29"/>
      <c r="C639" s="47"/>
      <c r="D639" s="47"/>
      <c r="E639" s="139"/>
      <c r="F639" s="33"/>
      <c r="G639" s="34"/>
    </row>
    <row r="640" spans="1:7">
      <c r="A640" s="86">
        <v>21</v>
      </c>
      <c r="B640" s="15" t="s">
        <v>160</v>
      </c>
      <c r="C640" s="37" t="s">
        <v>162</v>
      </c>
      <c r="D640" s="37" t="s">
        <v>15</v>
      </c>
      <c r="E640" s="137">
        <v>51</v>
      </c>
      <c r="F640" s="19">
        <v>0.764064470776222</v>
      </c>
      <c r="G640" s="20">
        <f>E640*F640</f>
        <v>38.9672880095873</v>
      </c>
    </row>
    <row r="641" spans="1:7">
      <c r="A641" s="87"/>
      <c r="B641" s="22"/>
      <c r="C641" s="42"/>
      <c r="D641" s="42"/>
      <c r="E641" s="138"/>
      <c r="F641" s="26"/>
      <c r="G641" s="27"/>
    </row>
    <row r="642" spans="1:7">
      <c r="A642" s="87"/>
      <c r="B642" s="22"/>
      <c r="C642" s="42"/>
      <c r="D642" s="42"/>
      <c r="E642" s="138"/>
      <c r="F642" s="26"/>
      <c r="G642" s="27"/>
    </row>
    <row r="643" spans="1:7">
      <c r="A643" s="87"/>
      <c r="B643" s="22"/>
      <c r="C643" s="42"/>
      <c r="D643" s="42"/>
      <c r="E643" s="138"/>
      <c r="F643" s="26"/>
      <c r="G643" s="27"/>
    </row>
    <row r="644" spans="1:7">
      <c r="A644" s="88"/>
      <c r="B644" s="29"/>
      <c r="C644" s="47"/>
      <c r="D644" s="47"/>
      <c r="E644" s="139"/>
      <c r="F644" s="33"/>
      <c r="G644" s="34"/>
    </row>
    <row r="645" spans="1:7">
      <c r="A645" s="86">
        <v>22</v>
      </c>
      <c r="B645" s="140" t="s">
        <v>102</v>
      </c>
      <c r="C645" s="126" t="s">
        <v>163</v>
      </c>
      <c r="D645" s="152" t="s">
        <v>20</v>
      </c>
      <c r="E645" s="153">
        <v>24.2</v>
      </c>
      <c r="F645" s="19">
        <v>1.60916547466704</v>
      </c>
      <c r="G645" s="20">
        <f>E645*F645</f>
        <v>38.9418044869423</v>
      </c>
    </row>
    <row r="646" spans="1:7">
      <c r="A646" s="87"/>
      <c r="B646" s="142"/>
      <c r="C646" s="130"/>
      <c r="D646" s="154"/>
      <c r="E646" s="155"/>
      <c r="F646" s="26"/>
      <c r="G646" s="27"/>
    </row>
    <row r="647" spans="1:7">
      <c r="A647" s="87"/>
      <c r="B647" s="142"/>
      <c r="C647" s="130"/>
      <c r="D647" s="154"/>
      <c r="E647" s="155"/>
      <c r="F647" s="26"/>
      <c r="G647" s="27"/>
    </row>
    <row r="648" spans="1:7">
      <c r="A648" s="87"/>
      <c r="B648" s="142"/>
      <c r="C648" s="130"/>
      <c r="D648" s="154"/>
      <c r="E648" s="155"/>
      <c r="F648" s="26"/>
      <c r="G648" s="27"/>
    </row>
    <row r="649" spans="1:7">
      <c r="A649" s="88"/>
      <c r="B649" s="144"/>
      <c r="C649" s="134"/>
      <c r="D649" s="156"/>
      <c r="E649" s="157"/>
      <c r="F649" s="33"/>
      <c r="G649" s="34"/>
    </row>
    <row r="650" spans="1:7">
      <c r="A650" s="86">
        <v>23</v>
      </c>
      <c r="B650" s="89" t="s">
        <v>164</v>
      </c>
      <c r="C650" s="122" t="s">
        <v>165</v>
      </c>
      <c r="D650" s="35" t="s">
        <v>76</v>
      </c>
      <c r="E650" s="39">
        <v>10</v>
      </c>
      <c r="F650" s="19">
        <v>4.1907420948042</v>
      </c>
      <c r="G650" s="20">
        <f>E650*F650</f>
        <v>41.907420948042</v>
      </c>
    </row>
    <row r="651" spans="1:7">
      <c r="A651" s="87"/>
      <c r="B651" s="90"/>
      <c r="C651" s="123"/>
      <c r="D651" s="40"/>
      <c r="E651" s="44"/>
      <c r="F651" s="26"/>
      <c r="G651" s="27"/>
    </row>
    <row r="652" spans="1:7">
      <c r="A652" s="87"/>
      <c r="B652" s="90"/>
      <c r="C652" s="123"/>
      <c r="D652" s="40"/>
      <c r="E652" s="44"/>
      <c r="F652" s="26"/>
      <c r="G652" s="27"/>
    </row>
    <row r="653" spans="1:7">
      <c r="A653" s="87"/>
      <c r="B653" s="90"/>
      <c r="C653" s="123"/>
      <c r="D653" s="40"/>
      <c r="E653" s="44"/>
      <c r="F653" s="26"/>
      <c r="G653" s="27"/>
    </row>
    <row r="654" spans="1:7">
      <c r="A654" s="88"/>
      <c r="B654" s="91"/>
      <c r="C654" s="124"/>
      <c r="D654" s="45"/>
      <c r="E654" s="49"/>
      <c r="F654" s="33"/>
      <c r="G654" s="34"/>
    </row>
    <row r="655" spans="1:7">
      <c r="A655" s="86">
        <v>24</v>
      </c>
      <c r="B655" s="89" t="s">
        <v>166</v>
      </c>
      <c r="C655" s="122" t="s">
        <v>167</v>
      </c>
      <c r="D655" s="35" t="s">
        <v>15</v>
      </c>
      <c r="E655" s="39">
        <f>10*3.5</f>
        <v>35</v>
      </c>
      <c r="F655" s="19">
        <v>1.20754715839107</v>
      </c>
      <c r="G655" s="20">
        <f>E655*F655</f>
        <v>42.2641505436874</v>
      </c>
    </row>
    <row r="656" spans="1:7">
      <c r="A656" s="87"/>
      <c r="B656" s="90"/>
      <c r="C656" s="123"/>
      <c r="D656" s="40"/>
      <c r="E656" s="44"/>
      <c r="F656" s="26"/>
      <c r="G656" s="27"/>
    </row>
    <row r="657" spans="1:7">
      <c r="A657" s="87"/>
      <c r="B657" s="90"/>
      <c r="C657" s="123"/>
      <c r="D657" s="40"/>
      <c r="E657" s="44"/>
      <c r="F657" s="26"/>
      <c r="G657" s="27"/>
    </row>
    <row r="658" spans="1:7">
      <c r="A658" s="87"/>
      <c r="B658" s="90"/>
      <c r="C658" s="123"/>
      <c r="D658" s="40"/>
      <c r="E658" s="44"/>
      <c r="F658" s="26"/>
      <c r="G658" s="27"/>
    </row>
    <row r="659" spans="1:7">
      <c r="A659" s="88"/>
      <c r="B659" s="91"/>
      <c r="C659" s="124"/>
      <c r="D659" s="45"/>
      <c r="E659" s="49"/>
      <c r="F659" s="33"/>
      <c r="G659" s="34"/>
    </row>
    <row r="660" spans="1:7">
      <c r="A660" s="86">
        <v>25</v>
      </c>
      <c r="B660" s="59" t="s">
        <v>168</v>
      </c>
      <c r="C660" s="59" t="s">
        <v>169</v>
      </c>
      <c r="D660" s="35" t="s">
        <v>76</v>
      </c>
      <c r="E660" s="35">
        <v>1</v>
      </c>
      <c r="F660" s="19">
        <v>35.0150521464048</v>
      </c>
      <c r="G660" s="20">
        <f>E660*F660</f>
        <v>35.0150521464048</v>
      </c>
    </row>
    <row r="661" spans="1:7">
      <c r="A661" s="87"/>
      <c r="B661" s="61"/>
      <c r="C661" s="61"/>
      <c r="D661" s="40"/>
      <c r="E661" s="40"/>
      <c r="F661" s="26"/>
      <c r="G661" s="27"/>
    </row>
    <row r="662" spans="1:7">
      <c r="A662" s="87"/>
      <c r="B662" s="61"/>
      <c r="C662" s="61"/>
      <c r="D662" s="40"/>
      <c r="E662" s="40"/>
      <c r="F662" s="26"/>
      <c r="G662" s="27"/>
    </row>
    <row r="663" spans="1:7">
      <c r="A663" s="87"/>
      <c r="B663" s="61"/>
      <c r="C663" s="61"/>
      <c r="D663" s="40"/>
      <c r="E663" s="40"/>
      <c r="F663" s="26"/>
      <c r="G663" s="27"/>
    </row>
    <row r="664" spans="1:7">
      <c r="A664" s="88"/>
      <c r="B664" s="63"/>
      <c r="C664" s="63"/>
      <c r="D664" s="45"/>
      <c r="E664" s="45"/>
      <c r="F664" s="33"/>
      <c r="G664" s="34"/>
    </row>
    <row r="665" spans="1:7">
      <c r="A665" s="86">
        <v>26</v>
      </c>
      <c r="B665" s="15" t="s">
        <v>170</v>
      </c>
      <c r="C665" s="37" t="s">
        <v>171</v>
      </c>
      <c r="D665" s="35" t="s">
        <v>76</v>
      </c>
      <c r="E665" s="35">
        <v>1</v>
      </c>
      <c r="F665" s="19">
        <v>50.3923214667674</v>
      </c>
      <c r="G665" s="20">
        <f>E665*F665</f>
        <v>50.3923214667674</v>
      </c>
    </row>
    <row r="666" spans="1:7">
      <c r="A666" s="87"/>
      <c r="B666" s="22"/>
      <c r="C666" s="42"/>
      <c r="D666" s="40"/>
      <c r="E666" s="40"/>
      <c r="F666" s="26"/>
      <c r="G666" s="27"/>
    </row>
    <row r="667" spans="1:7">
      <c r="A667" s="87"/>
      <c r="B667" s="22"/>
      <c r="C667" s="42"/>
      <c r="D667" s="40"/>
      <c r="E667" s="40"/>
      <c r="F667" s="26"/>
      <c r="G667" s="27"/>
    </row>
    <row r="668" spans="1:7">
      <c r="A668" s="87"/>
      <c r="B668" s="22"/>
      <c r="C668" s="42"/>
      <c r="D668" s="40"/>
      <c r="E668" s="40"/>
      <c r="F668" s="26"/>
      <c r="G668" s="27"/>
    </row>
    <row r="669" spans="1:7">
      <c r="A669" s="88"/>
      <c r="B669" s="29"/>
      <c r="C669" s="47"/>
      <c r="D669" s="45"/>
      <c r="E669" s="45"/>
      <c r="F669" s="33"/>
      <c r="G669" s="34"/>
    </row>
    <row r="670" spans="1:7">
      <c r="A670" s="86">
        <v>27</v>
      </c>
      <c r="B670" s="15" t="s">
        <v>172</v>
      </c>
      <c r="C670" s="37" t="s">
        <v>173</v>
      </c>
      <c r="D670" s="35" t="s">
        <v>76</v>
      </c>
      <c r="E670" s="35">
        <v>1</v>
      </c>
      <c r="F670" s="19">
        <v>64.7971879919397</v>
      </c>
      <c r="G670" s="20">
        <f>E670*F670</f>
        <v>64.7971879919397</v>
      </c>
    </row>
    <row r="671" spans="1:7">
      <c r="A671" s="87"/>
      <c r="B671" s="22"/>
      <c r="C671" s="42"/>
      <c r="D671" s="40"/>
      <c r="E671" s="40"/>
      <c r="F671" s="26"/>
      <c r="G671" s="27"/>
    </row>
    <row r="672" spans="1:7">
      <c r="A672" s="87"/>
      <c r="B672" s="22"/>
      <c r="C672" s="42"/>
      <c r="D672" s="40"/>
      <c r="E672" s="40"/>
      <c r="F672" s="26"/>
      <c r="G672" s="27"/>
    </row>
    <row r="673" spans="1:7">
      <c r="A673" s="87"/>
      <c r="B673" s="22"/>
      <c r="C673" s="42"/>
      <c r="D673" s="40"/>
      <c r="E673" s="40"/>
      <c r="F673" s="26"/>
      <c r="G673" s="27"/>
    </row>
    <row r="674" spans="1:7">
      <c r="A674" s="88"/>
      <c r="B674" s="29"/>
      <c r="C674" s="47"/>
      <c r="D674" s="45"/>
      <c r="E674" s="45"/>
      <c r="F674" s="33"/>
      <c r="G674" s="34"/>
    </row>
    <row r="675" spans="1:7">
      <c r="A675" s="86">
        <v>28</v>
      </c>
      <c r="B675" s="15" t="s">
        <v>174</v>
      </c>
      <c r="C675" s="37" t="s">
        <v>175</v>
      </c>
      <c r="D675" s="35" t="s">
        <v>76</v>
      </c>
      <c r="E675" s="137">
        <v>3</v>
      </c>
      <c r="F675" s="19">
        <v>7.61811424926486</v>
      </c>
      <c r="G675" s="20">
        <f>E675*F675</f>
        <v>22.8543427477946</v>
      </c>
    </row>
    <row r="676" spans="1:7">
      <c r="A676" s="87"/>
      <c r="B676" s="22"/>
      <c r="C676" s="42"/>
      <c r="D676" s="40"/>
      <c r="E676" s="138"/>
      <c r="F676" s="26"/>
      <c r="G676" s="27"/>
    </row>
    <row r="677" spans="1:7">
      <c r="A677" s="87"/>
      <c r="B677" s="22"/>
      <c r="C677" s="42"/>
      <c r="D677" s="40"/>
      <c r="E677" s="138"/>
      <c r="F677" s="26"/>
      <c r="G677" s="27"/>
    </row>
    <row r="678" spans="1:7">
      <c r="A678" s="87"/>
      <c r="B678" s="22"/>
      <c r="C678" s="42"/>
      <c r="D678" s="40"/>
      <c r="E678" s="138"/>
      <c r="F678" s="26"/>
      <c r="G678" s="27"/>
    </row>
    <row r="679" spans="1:7">
      <c r="A679" s="88"/>
      <c r="B679" s="29"/>
      <c r="C679" s="47"/>
      <c r="D679" s="45"/>
      <c r="E679" s="139"/>
      <c r="F679" s="33"/>
      <c r="G679" s="34"/>
    </row>
    <row r="680" spans="1:7">
      <c r="A680" s="86">
        <v>29</v>
      </c>
      <c r="B680" s="89" t="s">
        <v>176</v>
      </c>
      <c r="C680" s="122" t="s">
        <v>177</v>
      </c>
      <c r="D680" s="35" t="s">
        <v>76</v>
      </c>
      <c r="E680" s="39">
        <v>1</v>
      </c>
      <c r="F680" s="19">
        <v>14.9839796364602</v>
      </c>
      <c r="G680" s="20">
        <f>E680*F680</f>
        <v>14.9839796364602</v>
      </c>
    </row>
    <row r="681" spans="1:7">
      <c r="A681" s="87"/>
      <c r="B681" s="90"/>
      <c r="C681" s="123"/>
      <c r="D681" s="40"/>
      <c r="E681" s="44"/>
      <c r="F681" s="26"/>
      <c r="G681" s="27"/>
    </row>
    <row r="682" spans="1:7">
      <c r="A682" s="87"/>
      <c r="B682" s="90"/>
      <c r="C682" s="123"/>
      <c r="D682" s="40"/>
      <c r="E682" s="44"/>
      <c r="F682" s="26"/>
      <c r="G682" s="27"/>
    </row>
    <row r="683" spans="1:7">
      <c r="A683" s="87"/>
      <c r="B683" s="90"/>
      <c r="C683" s="123"/>
      <c r="D683" s="40"/>
      <c r="E683" s="44"/>
      <c r="F683" s="26"/>
      <c r="G683" s="27"/>
    </row>
    <row r="684" spans="1:7">
      <c r="A684" s="88"/>
      <c r="B684" s="91"/>
      <c r="C684" s="124"/>
      <c r="D684" s="45"/>
      <c r="E684" s="49"/>
      <c r="F684" s="33"/>
      <c r="G684" s="34"/>
    </row>
    <row r="685" ht="178.5" spans="1:7">
      <c r="A685" s="158"/>
      <c r="B685" s="158"/>
      <c r="C685" s="159" t="s">
        <v>8</v>
      </c>
      <c r="D685" s="160"/>
      <c r="E685" s="161"/>
      <c r="F685" s="161"/>
      <c r="G685" s="162"/>
    </row>
    <row r="686" spans="1:7">
      <c r="A686" s="35">
        <v>1</v>
      </c>
      <c r="B686" s="15" t="s">
        <v>74</v>
      </c>
      <c r="C686" s="37" t="s">
        <v>75</v>
      </c>
      <c r="D686" s="17" t="s">
        <v>76</v>
      </c>
      <c r="E686" s="18">
        <v>1</v>
      </c>
      <c r="F686" s="19">
        <v>376</v>
      </c>
      <c r="G686" s="20">
        <f>E686*F686</f>
        <v>376</v>
      </c>
    </row>
    <row r="687" spans="1:7">
      <c r="A687" s="40"/>
      <c r="B687" s="22"/>
      <c r="C687" s="42"/>
      <c r="D687" s="24"/>
      <c r="E687" s="25"/>
      <c r="F687" s="26"/>
      <c r="G687" s="27"/>
    </row>
    <row r="688" spans="1:7">
      <c r="A688" s="40"/>
      <c r="B688" s="22"/>
      <c r="C688" s="42"/>
      <c r="D688" s="24"/>
      <c r="E688" s="25"/>
      <c r="F688" s="26"/>
      <c r="G688" s="27"/>
    </row>
    <row r="689" spans="1:7">
      <c r="A689" s="40"/>
      <c r="B689" s="22"/>
      <c r="C689" s="42"/>
      <c r="D689" s="24"/>
      <c r="E689" s="25"/>
      <c r="F689" s="26"/>
      <c r="G689" s="27"/>
    </row>
    <row r="690" spans="1:7">
      <c r="A690" s="45"/>
      <c r="B690" s="29"/>
      <c r="C690" s="47"/>
      <c r="D690" s="31"/>
      <c r="E690" s="32"/>
      <c r="F690" s="33"/>
      <c r="G690" s="34"/>
    </row>
    <row r="691" spans="1:7">
      <c r="A691" s="35">
        <v>2</v>
      </c>
      <c r="B691" s="15" t="s">
        <v>74</v>
      </c>
      <c r="C691" s="37" t="s">
        <v>77</v>
      </c>
      <c r="D691" s="17" t="s">
        <v>76</v>
      </c>
      <c r="E691" s="18">
        <v>1</v>
      </c>
      <c r="F691" s="19">
        <v>180</v>
      </c>
      <c r="G691" s="20">
        <f>E691*F691</f>
        <v>180</v>
      </c>
    </row>
    <row r="692" spans="1:7">
      <c r="A692" s="40"/>
      <c r="B692" s="22"/>
      <c r="C692" s="42"/>
      <c r="D692" s="24"/>
      <c r="E692" s="25"/>
      <c r="F692" s="26"/>
      <c r="G692" s="27"/>
    </row>
    <row r="693" spans="1:7">
      <c r="A693" s="40"/>
      <c r="B693" s="22"/>
      <c r="C693" s="42"/>
      <c r="D693" s="24"/>
      <c r="E693" s="25"/>
      <c r="F693" s="26"/>
      <c r="G693" s="27"/>
    </row>
    <row r="694" spans="1:7">
      <c r="A694" s="40"/>
      <c r="B694" s="22"/>
      <c r="C694" s="42"/>
      <c r="D694" s="24"/>
      <c r="E694" s="25"/>
      <c r="F694" s="26"/>
      <c r="G694" s="27"/>
    </row>
    <row r="695" spans="1:7">
      <c r="A695" s="45"/>
      <c r="B695" s="29"/>
      <c r="C695" s="47"/>
      <c r="D695" s="31"/>
      <c r="E695" s="32"/>
      <c r="F695" s="33"/>
      <c r="G695" s="34"/>
    </row>
    <row r="696" spans="1:7">
      <c r="A696" s="35">
        <v>3</v>
      </c>
      <c r="B696" s="15" t="s">
        <v>74</v>
      </c>
      <c r="C696" s="37" t="s">
        <v>78</v>
      </c>
      <c r="D696" s="17" t="s">
        <v>76</v>
      </c>
      <c r="E696" s="18">
        <v>1</v>
      </c>
      <c r="F696" s="19">
        <v>191</v>
      </c>
      <c r="G696" s="20">
        <f>E696*F696</f>
        <v>191</v>
      </c>
    </row>
    <row r="697" spans="1:7">
      <c r="A697" s="40"/>
      <c r="B697" s="22"/>
      <c r="C697" s="42"/>
      <c r="D697" s="24"/>
      <c r="E697" s="25"/>
      <c r="F697" s="26"/>
      <c r="G697" s="27"/>
    </row>
    <row r="698" spans="1:7">
      <c r="A698" s="40"/>
      <c r="B698" s="22"/>
      <c r="C698" s="42"/>
      <c r="D698" s="24"/>
      <c r="E698" s="25"/>
      <c r="F698" s="26"/>
      <c r="G698" s="27"/>
    </row>
    <row r="699" spans="1:7">
      <c r="A699" s="40"/>
      <c r="B699" s="22"/>
      <c r="C699" s="42"/>
      <c r="D699" s="24"/>
      <c r="E699" s="25"/>
      <c r="F699" s="26"/>
      <c r="G699" s="27"/>
    </row>
    <row r="700" spans="1:7">
      <c r="A700" s="45"/>
      <c r="B700" s="29"/>
      <c r="C700" s="47"/>
      <c r="D700" s="31"/>
      <c r="E700" s="32"/>
      <c r="F700" s="33"/>
      <c r="G700" s="34"/>
    </row>
    <row r="701" ht="15.75" spans="1:7">
      <c r="A701" s="158"/>
      <c r="B701" s="158"/>
      <c r="C701" s="161" t="s">
        <v>178</v>
      </c>
      <c r="D701" s="163"/>
      <c r="E701" s="161"/>
      <c r="F701" s="161"/>
      <c r="G701" s="162">
        <f>SUM(G10:G684)</f>
        <v>6731.13059012322</v>
      </c>
    </row>
    <row r="702" ht="47.25" spans="1:7">
      <c r="A702" s="158"/>
      <c r="B702" s="158"/>
      <c r="C702" s="161" t="s">
        <v>179</v>
      </c>
      <c r="D702" s="163"/>
      <c r="E702" s="161"/>
      <c r="F702" s="161"/>
      <c r="G702" s="162">
        <f>SUM(G686:G700)</f>
        <v>747</v>
      </c>
    </row>
    <row r="703" ht="126" spans="1:7">
      <c r="A703" s="158"/>
      <c r="B703" s="158"/>
      <c r="C703" s="161" t="s">
        <v>180</v>
      </c>
      <c r="D703" s="163"/>
      <c r="E703" s="161"/>
      <c r="F703" s="161"/>
      <c r="G703" s="162">
        <f>+G702+G701</f>
        <v>7478.13059012322</v>
      </c>
    </row>
    <row r="704" ht="15.75" spans="1:7">
      <c r="A704" s="158"/>
      <c r="B704" s="158"/>
      <c r="C704" s="161" t="s">
        <v>181</v>
      </c>
      <c r="D704" s="164">
        <v>0.2</v>
      </c>
      <c r="E704" s="161"/>
      <c r="F704" s="161"/>
      <c r="G704" s="162">
        <f>G703*D704</f>
        <v>1495.62611802464</v>
      </c>
    </row>
    <row r="705" ht="15.75" spans="1:7">
      <c r="A705" s="158"/>
      <c r="B705" s="158"/>
      <c r="C705" s="161" t="s">
        <v>178</v>
      </c>
      <c r="D705" s="165"/>
      <c r="E705" s="161"/>
      <c r="F705" s="161"/>
      <c r="G705" s="162">
        <f>G703+G704</f>
        <v>8973.75670814786</v>
      </c>
    </row>
    <row r="706" spans="1:7">
      <c r="A706" s="166"/>
      <c r="B706" s="166"/>
      <c r="C706" s="166"/>
      <c r="D706" s="166"/>
      <c r="E706" s="166"/>
      <c r="F706" s="166"/>
      <c r="G706" s="166"/>
    </row>
  </sheetData>
  <mergeCells count="979">
    <mergeCell ref="A1:G1"/>
    <mergeCell ref="A2:G2"/>
    <mergeCell ref="A3:G3"/>
    <mergeCell ref="A4:G4"/>
    <mergeCell ref="A5:G5"/>
    <mergeCell ref="A706:G706"/>
    <mergeCell ref="A7:A8"/>
    <mergeCell ref="A10:A14"/>
    <mergeCell ref="A15:A19"/>
    <mergeCell ref="A20:A24"/>
    <mergeCell ref="A25:A29"/>
    <mergeCell ref="A30:A34"/>
    <mergeCell ref="A35:A39"/>
    <mergeCell ref="A40:A44"/>
    <mergeCell ref="A45:A49"/>
    <mergeCell ref="A50:A54"/>
    <mergeCell ref="A55:A59"/>
    <mergeCell ref="A60:A64"/>
    <mergeCell ref="A65:A69"/>
    <mergeCell ref="A70:A74"/>
    <mergeCell ref="A75:A79"/>
    <mergeCell ref="A80:A84"/>
    <mergeCell ref="A85:A89"/>
    <mergeCell ref="A90:A94"/>
    <mergeCell ref="A95:A99"/>
    <mergeCell ref="A100:A104"/>
    <mergeCell ref="A105:A109"/>
    <mergeCell ref="A110:A114"/>
    <mergeCell ref="A115:A119"/>
    <mergeCell ref="A120:A124"/>
    <mergeCell ref="A125:A129"/>
    <mergeCell ref="A130:A134"/>
    <mergeCell ref="A135:A139"/>
    <mergeCell ref="A140:A144"/>
    <mergeCell ref="A145:A149"/>
    <mergeCell ref="A150:A154"/>
    <mergeCell ref="A155:A159"/>
    <mergeCell ref="A160:A164"/>
    <mergeCell ref="A165:A169"/>
    <mergeCell ref="A170:A174"/>
    <mergeCell ref="A175:A179"/>
    <mergeCell ref="A180:A184"/>
    <mergeCell ref="A185:A189"/>
    <mergeCell ref="A190:A194"/>
    <mergeCell ref="A195:A199"/>
    <mergeCell ref="A200:A204"/>
    <mergeCell ref="A205:A209"/>
    <mergeCell ref="A210:A214"/>
    <mergeCell ref="A215:A219"/>
    <mergeCell ref="A220:A224"/>
    <mergeCell ref="A225:A229"/>
    <mergeCell ref="A230:A234"/>
    <mergeCell ref="A235:A239"/>
    <mergeCell ref="A240:A244"/>
    <mergeCell ref="A245:A249"/>
    <mergeCell ref="A250:A254"/>
    <mergeCell ref="A255:A259"/>
    <mergeCell ref="A260:A264"/>
    <mergeCell ref="A265:A269"/>
    <mergeCell ref="A270:A274"/>
    <mergeCell ref="A275:A279"/>
    <mergeCell ref="A280:A284"/>
    <mergeCell ref="A285:A289"/>
    <mergeCell ref="A290:A294"/>
    <mergeCell ref="A295:A299"/>
    <mergeCell ref="A300:A304"/>
    <mergeCell ref="A305:A309"/>
    <mergeCell ref="A310:A314"/>
    <mergeCell ref="A315:A319"/>
    <mergeCell ref="A320:A324"/>
    <mergeCell ref="A325:A329"/>
    <mergeCell ref="A330:A334"/>
    <mergeCell ref="A335:A339"/>
    <mergeCell ref="A340:A344"/>
    <mergeCell ref="A345:A349"/>
    <mergeCell ref="A350:A354"/>
    <mergeCell ref="A355:A359"/>
    <mergeCell ref="A360:A364"/>
    <mergeCell ref="A365:A369"/>
    <mergeCell ref="A370:A374"/>
    <mergeCell ref="A375:A379"/>
    <mergeCell ref="A380:A384"/>
    <mergeCell ref="A385:A389"/>
    <mergeCell ref="A390:A394"/>
    <mergeCell ref="A395:A399"/>
    <mergeCell ref="A400:A404"/>
    <mergeCell ref="A405:A409"/>
    <mergeCell ref="A410:A414"/>
    <mergeCell ref="A415:A419"/>
    <mergeCell ref="A420:A424"/>
    <mergeCell ref="A425:A429"/>
    <mergeCell ref="A430:A434"/>
    <mergeCell ref="A435:A439"/>
    <mergeCell ref="A440:A444"/>
    <mergeCell ref="A445:A449"/>
    <mergeCell ref="A450:A454"/>
    <mergeCell ref="A455:A459"/>
    <mergeCell ref="A460:A464"/>
    <mergeCell ref="A465:A469"/>
    <mergeCell ref="A470:A474"/>
    <mergeCell ref="A475:A479"/>
    <mergeCell ref="A480:A484"/>
    <mergeCell ref="A485:A489"/>
    <mergeCell ref="A490:A494"/>
    <mergeCell ref="A495:A499"/>
    <mergeCell ref="A500:A504"/>
    <mergeCell ref="A505:A509"/>
    <mergeCell ref="A510:A514"/>
    <mergeCell ref="A515:A519"/>
    <mergeCell ref="A520:A524"/>
    <mergeCell ref="A525:A529"/>
    <mergeCell ref="A530:A534"/>
    <mergeCell ref="A535:A539"/>
    <mergeCell ref="A540:A544"/>
    <mergeCell ref="A545:A549"/>
    <mergeCell ref="A550:A554"/>
    <mergeCell ref="A555:A559"/>
    <mergeCell ref="A560:A564"/>
    <mergeCell ref="A565:A569"/>
    <mergeCell ref="A570:A574"/>
    <mergeCell ref="A575:A579"/>
    <mergeCell ref="A580:A584"/>
    <mergeCell ref="A585:A589"/>
    <mergeCell ref="A590:A594"/>
    <mergeCell ref="A595:A599"/>
    <mergeCell ref="A600:A604"/>
    <mergeCell ref="A605:A609"/>
    <mergeCell ref="A610:A614"/>
    <mergeCell ref="A615:A619"/>
    <mergeCell ref="A620:A624"/>
    <mergeCell ref="A625:A629"/>
    <mergeCell ref="A630:A634"/>
    <mergeCell ref="A635:A639"/>
    <mergeCell ref="A640:A644"/>
    <mergeCell ref="A645:A649"/>
    <mergeCell ref="A650:A654"/>
    <mergeCell ref="A655:A659"/>
    <mergeCell ref="A660:A664"/>
    <mergeCell ref="A665:A669"/>
    <mergeCell ref="A670:A674"/>
    <mergeCell ref="A675:A679"/>
    <mergeCell ref="A680:A684"/>
    <mergeCell ref="A686:A690"/>
    <mergeCell ref="A691:A695"/>
    <mergeCell ref="A696:A700"/>
    <mergeCell ref="B7:B8"/>
    <mergeCell ref="B10:B14"/>
    <mergeCell ref="B15:B19"/>
    <mergeCell ref="B20:B24"/>
    <mergeCell ref="B25:B29"/>
    <mergeCell ref="B30:B34"/>
    <mergeCell ref="B35:B39"/>
    <mergeCell ref="B40:B44"/>
    <mergeCell ref="B45:B49"/>
    <mergeCell ref="B50:B54"/>
    <mergeCell ref="B55:B59"/>
    <mergeCell ref="B60:B64"/>
    <mergeCell ref="B65:B69"/>
    <mergeCell ref="B70:B74"/>
    <mergeCell ref="B75:B79"/>
    <mergeCell ref="B80:B84"/>
    <mergeCell ref="B85:B89"/>
    <mergeCell ref="B90:B94"/>
    <mergeCell ref="B95:B99"/>
    <mergeCell ref="B100:B104"/>
    <mergeCell ref="B105:B109"/>
    <mergeCell ref="B110:B114"/>
    <mergeCell ref="B115:B119"/>
    <mergeCell ref="B120:B124"/>
    <mergeCell ref="B125:B129"/>
    <mergeCell ref="B130:B134"/>
    <mergeCell ref="B135:B139"/>
    <mergeCell ref="B140:B144"/>
    <mergeCell ref="B145:B149"/>
    <mergeCell ref="B150:B154"/>
    <mergeCell ref="B155:B159"/>
    <mergeCell ref="B160:B164"/>
    <mergeCell ref="B165:B169"/>
    <mergeCell ref="B170:B174"/>
    <mergeCell ref="B175:B179"/>
    <mergeCell ref="B180:B184"/>
    <mergeCell ref="B185:B189"/>
    <mergeCell ref="B190:B194"/>
    <mergeCell ref="B195:B199"/>
    <mergeCell ref="B200:B204"/>
    <mergeCell ref="B205:B209"/>
    <mergeCell ref="B210:B214"/>
    <mergeCell ref="B215:B219"/>
    <mergeCell ref="B220:B224"/>
    <mergeCell ref="B225:B229"/>
    <mergeCell ref="B230:B234"/>
    <mergeCell ref="B235:B239"/>
    <mergeCell ref="B240:B244"/>
    <mergeCell ref="B245:B249"/>
    <mergeCell ref="B250:B254"/>
    <mergeCell ref="B255:B259"/>
    <mergeCell ref="B260:B264"/>
    <mergeCell ref="B265:B269"/>
    <mergeCell ref="B270:B274"/>
    <mergeCell ref="B275:B279"/>
    <mergeCell ref="B280:B284"/>
    <mergeCell ref="B285:B289"/>
    <mergeCell ref="B290:B294"/>
    <mergeCell ref="B295:B299"/>
    <mergeCell ref="B300:B304"/>
    <mergeCell ref="B305:B309"/>
    <mergeCell ref="B310:B314"/>
    <mergeCell ref="B315:B319"/>
    <mergeCell ref="B320:B324"/>
    <mergeCell ref="B325:B329"/>
    <mergeCell ref="B330:B334"/>
    <mergeCell ref="B335:B339"/>
    <mergeCell ref="B340:B344"/>
    <mergeCell ref="B345:B349"/>
    <mergeCell ref="B350:B354"/>
    <mergeCell ref="B355:B359"/>
    <mergeCell ref="B360:B364"/>
    <mergeCell ref="B365:B369"/>
    <mergeCell ref="B370:B374"/>
    <mergeCell ref="B375:B379"/>
    <mergeCell ref="B380:B384"/>
    <mergeCell ref="B385:B389"/>
    <mergeCell ref="B390:B394"/>
    <mergeCell ref="B395:B399"/>
    <mergeCell ref="B400:B404"/>
    <mergeCell ref="B405:B409"/>
    <mergeCell ref="B410:B414"/>
    <mergeCell ref="B415:B419"/>
    <mergeCell ref="B420:B424"/>
    <mergeCell ref="B425:B429"/>
    <mergeCell ref="B430:B434"/>
    <mergeCell ref="B435:B439"/>
    <mergeCell ref="B440:B444"/>
    <mergeCell ref="B445:B449"/>
    <mergeCell ref="B450:B454"/>
    <mergeCell ref="B455:B459"/>
    <mergeCell ref="B460:B464"/>
    <mergeCell ref="B465:B469"/>
    <mergeCell ref="B470:B474"/>
    <mergeCell ref="B475:B479"/>
    <mergeCell ref="B480:B484"/>
    <mergeCell ref="B485:B489"/>
    <mergeCell ref="B490:B494"/>
    <mergeCell ref="B495:B499"/>
    <mergeCell ref="B500:B504"/>
    <mergeCell ref="B505:B509"/>
    <mergeCell ref="B510:B514"/>
    <mergeCell ref="B515:B519"/>
    <mergeCell ref="B520:B524"/>
    <mergeCell ref="B525:B529"/>
    <mergeCell ref="B530:B534"/>
    <mergeCell ref="B535:B539"/>
    <mergeCell ref="B540:B544"/>
    <mergeCell ref="B545:B549"/>
    <mergeCell ref="B550:B554"/>
    <mergeCell ref="B555:B559"/>
    <mergeCell ref="B560:B564"/>
    <mergeCell ref="B565:B569"/>
    <mergeCell ref="B570:B574"/>
    <mergeCell ref="B575:B579"/>
    <mergeCell ref="B580:B584"/>
    <mergeCell ref="B585:B589"/>
    <mergeCell ref="B590:B594"/>
    <mergeCell ref="B595:B599"/>
    <mergeCell ref="B600:B604"/>
    <mergeCell ref="B605:B609"/>
    <mergeCell ref="B610:B614"/>
    <mergeCell ref="B615:B619"/>
    <mergeCell ref="B620:B624"/>
    <mergeCell ref="B625:B629"/>
    <mergeCell ref="B630:B634"/>
    <mergeCell ref="B635:B639"/>
    <mergeCell ref="B640:B644"/>
    <mergeCell ref="B645:B649"/>
    <mergeCell ref="B650:B654"/>
    <mergeCell ref="B655:B659"/>
    <mergeCell ref="B660:B664"/>
    <mergeCell ref="B665:B669"/>
    <mergeCell ref="B670:B674"/>
    <mergeCell ref="B675:B679"/>
    <mergeCell ref="B680:B684"/>
    <mergeCell ref="B686:B690"/>
    <mergeCell ref="B691:B695"/>
    <mergeCell ref="B696:B700"/>
    <mergeCell ref="C7:C8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C75:C79"/>
    <mergeCell ref="C80:C84"/>
    <mergeCell ref="C85:C89"/>
    <mergeCell ref="C90:C94"/>
    <mergeCell ref="C95:C99"/>
    <mergeCell ref="C100:C104"/>
    <mergeCell ref="C105:C109"/>
    <mergeCell ref="C110:C114"/>
    <mergeCell ref="C115:C119"/>
    <mergeCell ref="C120:C124"/>
    <mergeCell ref="C125:C129"/>
    <mergeCell ref="C130:C134"/>
    <mergeCell ref="C135:C139"/>
    <mergeCell ref="C140:C144"/>
    <mergeCell ref="C145:C149"/>
    <mergeCell ref="C150:C154"/>
    <mergeCell ref="C155:C159"/>
    <mergeCell ref="C160:C164"/>
    <mergeCell ref="C165:C169"/>
    <mergeCell ref="C170:C174"/>
    <mergeCell ref="C175:C179"/>
    <mergeCell ref="C180:C184"/>
    <mergeCell ref="C185:C189"/>
    <mergeCell ref="C190:C194"/>
    <mergeCell ref="C195:C199"/>
    <mergeCell ref="C200:C204"/>
    <mergeCell ref="C205:C209"/>
    <mergeCell ref="C210:C214"/>
    <mergeCell ref="C215:C219"/>
    <mergeCell ref="C220:C224"/>
    <mergeCell ref="C225:C229"/>
    <mergeCell ref="C230:C234"/>
    <mergeCell ref="C235:C239"/>
    <mergeCell ref="C240:C244"/>
    <mergeCell ref="C245:C249"/>
    <mergeCell ref="C250:C254"/>
    <mergeCell ref="C255:C259"/>
    <mergeCell ref="C260:C264"/>
    <mergeCell ref="C265:C269"/>
    <mergeCell ref="C270:C274"/>
    <mergeCell ref="C275:C279"/>
    <mergeCell ref="C280:C284"/>
    <mergeCell ref="C285:C289"/>
    <mergeCell ref="C290:C294"/>
    <mergeCell ref="C295:C299"/>
    <mergeCell ref="C300:C304"/>
    <mergeCell ref="C305:C309"/>
    <mergeCell ref="C310:C314"/>
    <mergeCell ref="C315:C319"/>
    <mergeCell ref="C320:C324"/>
    <mergeCell ref="C325:C329"/>
    <mergeCell ref="C330:C334"/>
    <mergeCell ref="C335:C339"/>
    <mergeCell ref="C340:C344"/>
    <mergeCell ref="C345:C349"/>
    <mergeCell ref="C350:C354"/>
    <mergeCell ref="C355:C359"/>
    <mergeCell ref="C360:C364"/>
    <mergeCell ref="C365:C369"/>
    <mergeCell ref="C370:C374"/>
    <mergeCell ref="C375:C379"/>
    <mergeCell ref="C380:C384"/>
    <mergeCell ref="C385:C389"/>
    <mergeCell ref="C390:C394"/>
    <mergeCell ref="C395:C399"/>
    <mergeCell ref="C400:C404"/>
    <mergeCell ref="C405:C409"/>
    <mergeCell ref="C410:C414"/>
    <mergeCell ref="C415:C419"/>
    <mergeCell ref="C420:C424"/>
    <mergeCell ref="C425:C429"/>
    <mergeCell ref="C430:C434"/>
    <mergeCell ref="C435:C439"/>
    <mergeCell ref="C440:C444"/>
    <mergeCell ref="C445:C449"/>
    <mergeCell ref="C450:C454"/>
    <mergeCell ref="C455:C459"/>
    <mergeCell ref="C460:C464"/>
    <mergeCell ref="C465:C469"/>
    <mergeCell ref="C470:C474"/>
    <mergeCell ref="C475:C479"/>
    <mergeCell ref="C480:C484"/>
    <mergeCell ref="C485:C489"/>
    <mergeCell ref="C490:C494"/>
    <mergeCell ref="C495:C499"/>
    <mergeCell ref="C500:C504"/>
    <mergeCell ref="C505:C509"/>
    <mergeCell ref="C510:C514"/>
    <mergeCell ref="C515:C519"/>
    <mergeCell ref="C520:C524"/>
    <mergeCell ref="C525:C529"/>
    <mergeCell ref="C530:C534"/>
    <mergeCell ref="C535:C539"/>
    <mergeCell ref="C540:C544"/>
    <mergeCell ref="C545:C549"/>
    <mergeCell ref="C550:C554"/>
    <mergeCell ref="C555:C559"/>
    <mergeCell ref="C560:C564"/>
    <mergeCell ref="C565:C569"/>
    <mergeCell ref="C570:C574"/>
    <mergeCell ref="C575:C579"/>
    <mergeCell ref="C580:C584"/>
    <mergeCell ref="C585:C589"/>
    <mergeCell ref="C590:C594"/>
    <mergeCell ref="C595:C599"/>
    <mergeCell ref="C600:C604"/>
    <mergeCell ref="C605:C609"/>
    <mergeCell ref="C610:C614"/>
    <mergeCell ref="C615:C619"/>
    <mergeCell ref="C620:C624"/>
    <mergeCell ref="C625:C629"/>
    <mergeCell ref="C630:C634"/>
    <mergeCell ref="C635:C639"/>
    <mergeCell ref="C640:C644"/>
    <mergeCell ref="C645:C649"/>
    <mergeCell ref="C650:C654"/>
    <mergeCell ref="C655:C659"/>
    <mergeCell ref="C660:C664"/>
    <mergeCell ref="C665:C669"/>
    <mergeCell ref="C670:C674"/>
    <mergeCell ref="C675:C679"/>
    <mergeCell ref="C680:C684"/>
    <mergeCell ref="C686:C690"/>
    <mergeCell ref="C691:C695"/>
    <mergeCell ref="C696:C700"/>
    <mergeCell ref="D7:D8"/>
    <mergeCell ref="D10:D14"/>
    <mergeCell ref="D15:D19"/>
    <mergeCell ref="D20:D24"/>
    <mergeCell ref="D25:D29"/>
    <mergeCell ref="D30:D34"/>
    <mergeCell ref="D35:D39"/>
    <mergeCell ref="D40:D44"/>
    <mergeCell ref="D45:D49"/>
    <mergeCell ref="D50:D54"/>
    <mergeCell ref="D55:D59"/>
    <mergeCell ref="D60:D64"/>
    <mergeCell ref="D65:D69"/>
    <mergeCell ref="D70:D74"/>
    <mergeCell ref="D75:D79"/>
    <mergeCell ref="D80:D84"/>
    <mergeCell ref="D85:D89"/>
    <mergeCell ref="D90:D94"/>
    <mergeCell ref="D95:D99"/>
    <mergeCell ref="D100:D104"/>
    <mergeCell ref="D105:D109"/>
    <mergeCell ref="D110:D114"/>
    <mergeCell ref="D115:D119"/>
    <mergeCell ref="D120:D124"/>
    <mergeCell ref="D125:D129"/>
    <mergeCell ref="D130:D134"/>
    <mergeCell ref="D135:D139"/>
    <mergeCell ref="D140:D144"/>
    <mergeCell ref="D145:D149"/>
    <mergeCell ref="D150:D154"/>
    <mergeCell ref="D155:D159"/>
    <mergeCell ref="D160:D164"/>
    <mergeCell ref="D165:D169"/>
    <mergeCell ref="D170:D174"/>
    <mergeCell ref="D175:D179"/>
    <mergeCell ref="D180:D184"/>
    <mergeCell ref="D185:D189"/>
    <mergeCell ref="D190:D194"/>
    <mergeCell ref="D195:D199"/>
    <mergeCell ref="D200:D204"/>
    <mergeCell ref="D205:D209"/>
    <mergeCell ref="D210:D214"/>
    <mergeCell ref="D215:D219"/>
    <mergeCell ref="D220:D224"/>
    <mergeCell ref="D225:D229"/>
    <mergeCell ref="D230:D234"/>
    <mergeCell ref="D235:D239"/>
    <mergeCell ref="D240:D244"/>
    <mergeCell ref="D245:D249"/>
    <mergeCell ref="D250:D254"/>
    <mergeCell ref="D255:D259"/>
    <mergeCell ref="D260:D264"/>
    <mergeCell ref="D265:D269"/>
    <mergeCell ref="D270:D274"/>
    <mergeCell ref="D275:D279"/>
    <mergeCell ref="D280:D284"/>
    <mergeCell ref="D285:D289"/>
    <mergeCell ref="D290:D294"/>
    <mergeCell ref="D295:D299"/>
    <mergeCell ref="D300:D304"/>
    <mergeCell ref="D305:D309"/>
    <mergeCell ref="D310:D314"/>
    <mergeCell ref="D315:D319"/>
    <mergeCell ref="D320:D324"/>
    <mergeCell ref="D325:D329"/>
    <mergeCell ref="D330:D334"/>
    <mergeCell ref="D335:D339"/>
    <mergeCell ref="D340:D344"/>
    <mergeCell ref="D345:D349"/>
    <mergeCell ref="D350:D354"/>
    <mergeCell ref="D355:D359"/>
    <mergeCell ref="D360:D364"/>
    <mergeCell ref="D365:D369"/>
    <mergeCell ref="D370:D374"/>
    <mergeCell ref="D375:D379"/>
    <mergeCell ref="D380:D384"/>
    <mergeCell ref="D385:D389"/>
    <mergeCell ref="D390:D394"/>
    <mergeCell ref="D395:D399"/>
    <mergeCell ref="D400:D404"/>
    <mergeCell ref="D405:D409"/>
    <mergeCell ref="D410:D414"/>
    <mergeCell ref="D415:D419"/>
    <mergeCell ref="D420:D424"/>
    <mergeCell ref="D425:D429"/>
    <mergeCell ref="D430:D434"/>
    <mergeCell ref="D435:D439"/>
    <mergeCell ref="D440:D444"/>
    <mergeCell ref="D445:D449"/>
    <mergeCell ref="D450:D454"/>
    <mergeCell ref="D455:D459"/>
    <mergeCell ref="D460:D464"/>
    <mergeCell ref="D465:D469"/>
    <mergeCell ref="D470:D474"/>
    <mergeCell ref="D475:D479"/>
    <mergeCell ref="D480:D484"/>
    <mergeCell ref="D485:D489"/>
    <mergeCell ref="D490:D494"/>
    <mergeCell ref="D495:D499"/>
    <mergeCell ref="D500:D504"/>
    <mergeCell ref="D505:D509"/>
    <mergeCell ref="D510:D514"/>
    <mergeCell ref="D515:D519"/>
    <mergeCell ref="D520:D524"/>
    <mergeCell ref="D525:D529"/>
    <mergeCell ref="D530:D534"/>
    <mergeCell ref="D535:D539"/>
    <mergeCell ref="D540:D544"/>
    <mergeCell ref="D545:D549"/>
    <mergeCell ref="D550:D554"/>
    <mergeCell ref="D555:D559"/>
    <mergeCell ref="D560:D564"/>
    <mergeCell ref="D565:D569"/>
    <mergeCell ref="D570:D574"/>
    <mergeCell ref="D575:D579"/>
    <mergeCell ref="D580:D584"/>
    <mergeCell ref="D585:D589"/>
    <mergeCell ref="D590:D594"/>
    <mergeCell ref="D595:D599"/>
    <mergeCell ref="D600:D604"/>
    <mergeCell ref="D605:D609"/>
    <mergeCell ref="D610:D614"/>
    <mergeCell ref="D615:D619"/>
    <mergeCell ref="D620:D624"/>
    <mergeCell ref="D625:D629"/>
    <mergeCell ref="D630:D634"/>
    <mergeCell ref="D635:D639"/>
    <mergeCell ref="D640:D644"/>
    <mergeCell ref="D645:D649"/>
    <mergeCell ref="D650:D654"/>
    <mergeCell ref="D655:D659"/>
    <mergeCell ref="D660:D664"/>
    <mergeCell ref="D665:D669"/>
    <mergeCell ref="D670:D674"/>
    <mergeCell ref="D675:D679"/>
    <mergeCell ref="D680:D684"/>
    <mergeCell ref="D686:D690"/>
    <mergeCell ref="D691:D695"/>
    <mergeCell ref="D696:D700"/>
    <mergeCell ref="E7:E8"/>
    <mergeCell ref="E10:E14"/>
    <mergeCell ref="E15:E19"/>
    <mergeCell ref="E20:E24"/>
    <mergeCell ref="E25:E29"/>
    <mergeCell ref="E30:E34"/>
    <mergeCell ref="E35:E39"/>
    <mergeCell ref="E40:E44"/>
    <mergeCell ref="E45:E49"/>
    <mergeCell ref="E50:E54"/>
    <mergeCell ref="E55:E59"/>
    <mergeCell ref="E60:E64"/>
    <mergeCell ref="E65:E69"/>
    <mergeCell ref="E70:E74"/>
    <mergeCell ref="E75:E79"/>
    <mergeCell ref="E80:E84"/>
    <mergeCell ref="E85:E89"/>
    <mergeCell ref="E90:E94"/>
    <mergeCell ref="E95:E99"/>
    <mergeCell ref="E100:E104"/>
    <mergeCell ref="E105:E109"/>
    <mergeCell ref="E110:E114"/>
    <mergeCell ref="E115:E119"/>
    <mergeCell ref="E120:E124"/>
    <mergeCell ref="E125:E129"/>
    <mergeCell ref="E130:E134"/>
    <mergeCell ref="E135:E139"/>
    <mergeCell ref="E140:E144"/>
    <mergeCell ref="E145:E149"/>
    <mergeCell ref="E150:E154"/>
    <mergeCell ref="E155:E159"/>
    <mergeCell ref="E160:E164"/>
    <mergeCell ref="E165:E169"/>
    <mergeCell ref="E170:E174"/>
    <mergeCell ref="E175:E179"/>
    <mergeCell ref="E180:E184"/>
    <mergeCell ref="E185:E189"/>
    <mergeCell ref="E190:E194"/>
    <mergeCell ref="E195:E199"/>
    <mergeCell ref="E200:E204"/>
    <mergeCell ref="E205:E209"/>
    <mergeCell ref="E210:E214"/>
    <mergeCell ref="E215:E219"/>
    <mergeCell ref="E220:E224"/>
    <mergeCell ref="E225:E229"/>
    <mergeCell ref="E230:E234"/>
    <mergeCell ref="E235:E239"/>
    <mergeCell ref="E240:E244"/>
    <mergeCell ref="E245:E249"/>
    <mergeCell ref="E250:E254"/>
    <mergeCell ref="E255:E259"/>
    <mergeCell ref="E260:E264"/>
    <mergeCell ref="E265:E269"/>
    <mergeCell ref="E270:E274"/>
    <mergeCell ref="E275:E279"/>
    <mergeCell ref="E280:E284"/>
    <mergeCell ref="E285:E289"/>
    <mergeCell ref="E290:E294"/>
    <mergeCell ref="E295:E299"/>
    <mergeCell ref="E300:E304"/>
    <mergeCell ref="E305:E309"/>
    <mergeCell ref="E310:E314"/>
    <mergeCell ref="E315:E319"/>
    <mergeCell ref="E320:E324"/>
    <mergeCell ref="E325:E329"/>
    <mergeCell ref="E330:E334"/>
    <mergeCell ref="E335:E339"/>
    <mergeCell ref="E340:E344"/>
    <mergeCell ref="E345:E349"/>
    <mergeCell ref="E350:E354"/>
    <mergeCell ref="E355:E359"/>
    <mergeCell ref="E360:E364"/>
    <mergeCell ref="E365:E369"/>
    <mergeCell ref="E370:E374"/>
    <mergeCell ref="E375:E379"/>
    <mergeCell ref="E380:E384"/>
    <mergeCell ref="E385:E389"/>
    <mergeCell ref="E390:E394"/>
    <mergeCell ref="E395:E399"/>
    <mergeCell ref="E400:E404"/>
    <mergeCell ref="E405:E409"/>
    <mergeCell ref="E410:E414"/>
    <mergeCell ref="E415:E419"/>
    <mergeCell ref="E420:E424"/>
    <mergeCell ref="E425:E429"/>
    <mergeCell ref="E430:E434"/>
    <mergeCell ref="E435:E439"/>
    <mergeCell ref="E440:E444"/>
    <mergeCell ref="E445:E449"/>
    <mergeCell ref="E450:E454"/>
    <mergeCell ref="E455:E459"/>
    <mergeCell ref="E460:E464"/>
    <mergeCell ref="E465:E469"/>
    <mergeCell ref="E470:E474"/>
    <mergeCell ref="E475:E479"/>
    <mergeCell ref="E480:E484"/>
    <mergeCell ref="E485:E489"/>
    <mergeCell ref="E490:E494"/>
    <mergeCell ref="E495:E499"/>
    <mergeCell ref="E500:E504"/>
    <mergeCell ref="E505:E509"/>
    <mergeCell ref="E510:E514"/>
    <mergeCell ref="E515:E519"/>
    <mergeCell ref="E520:E524"/>
    <mergeCell ref="E525:E529"/>
    <mergeCell ref="E530:E534"/>
    <mergeCell ref="E535:E539"/>
    <mergeCell ref="E540:E544"/>
    <mergeCell ref="E545:E549"/>
    <mergeCell ref="E550:E554"/>
    <mergeCell ref="E555:E559"/>
    <mergeCell ref="E560:E564"/>
    <mergeCell ref="E565:E569"/>
    <mergeCell ref="E570:E574"/>
    <mergeCell ref="E575:E579"/>
    <mergeCell ref="E580:E584"/>
    <mergeCell ref="E585:E589"/>
    <mergeCell ref="E590:E594"/>
    <mergeCell ref="E595:E599"/>
    <mergeCell ref="E600:E604"/>
    <mergeCell ref="E605:E609"/>
    <mergeCell ref="E610:E614"/>
    <mergeCell ref="E615:E619"/>
    <mergeCell ref="E620:E624"/>
    <mergeCell ref="E625:E629"/>
    <mergeCell ref="E630:E634"/>
    <mergeCell ref="E635:E639"/>
    <mergeCell ref="E640:E644"/>
    <mergeCell ref="E645:E649"/>
    <mergeCell ref="E650:E654"/>
    <mergeCell ref="E655:E659"/>
    <mergeCell ref="E660:E664"/>
    <mergeCell ref="E665:E669"/>
    <mergeCell ref="E670:E674"/>
    <mergeCell ref="E675:E679"/>
    <mergeCell ref="E680:E684"/>
    <mergeCell ref="E686:E690"/>
    <mergeCell ref="E691:E695"/>
    <mergeCell ref="E696:E700"/>
    <mergeCell ref="F7:F8"/>
    <mergeCell ref="F10:F14"/>
    <mergeCell ref="F15:F19"/>
    <mergeCell ref="F20:F24"/>
    <mergeCell ref="F25:F29"/>
    <mergeCell ref="F30:F34"/>
    <mergeCell ref="F35:F39"/>
    <mergeCell ref="F40:F44"/>
    <mergeCell ref="F45:F49"/>
    <mergeCell ref="F50:F54"/>
    <mergeCell ref="F55:F59"/>
    <mergeCell ref="F60:F64"/>
    <mergeCell ref="F65:F69"/>
    <mergeCell ref="F70:F74"/>
    <mergeCell ref="F75:F79"/>
    <mergeCell ref="F80:F84"/>
    <mergeCell ref="F85:F89"/>
    <mergeCell ref="F90:F94"/>
    <mergeCell ref="F95:F99"/>
    <mergeCell ref="F100:F104"/>
    <mergeCell ref="F105:F109"/>
    <mergeCell ref="F110:F114"/>
    <mergeCell ref="F115:F119"/>
    <mergeCell ref="F120:F124"/>
    <mergeCell ref="F125:F129"/>
    <mergeCell ref="F130:F134"/>
    <mergeCell ref="F135:F139"/>
    <mergeCell ref="F140:F144"/>
    <mergeCell ref="F145:F149"/>
    <mergeCell ref="F150:F154"/>
    <mergeCell ref="F155:F159"/>
    <mergeCell ref="F160:F164"/>
    <mergeCell ref="F165:F169"/>
    <mergeCell ref="F170:F174"/>
    <mergeCell ref="F175:F179"/>
    <mergeCell ref="F180:F184"/>
    <mergeCell ref="F185:F189"/>
    <mergeCell ref="F190:F194"/>
    <mergeCell ref="F195:F199"/>
    <mergeCell ref="F200:F204"/>
    <mergeCell ref="F205:F209"/>
    <mergeCell ref="F210:F214"/>
    <mergeCell ref="F215:F219"/>
    <mergeCell ref="F220:F224"/>
    <mergeCell ref="F225:F229"/>
    <mergeCell ref="F230:F234"/>
    <mergeCell ref="F235:F239"/>
    <mergeCell ref="F240:F244"/>
    <mergeCell ref="F245:F249"/>
    <mergeCell ref="F250:F254"/>
    <mergeCell ref="F255:F259"/>
    <mergeCell ref="F260:F264"/>
    <mergeCell ref="F265:F269"/>
    <mergeCell ref="F270:F274"/>
    <mergeCell ref="F275:F279"/>
    <mergeCell ref="F280:F284"/>
    <mergeCell ref="F285:F289"/>
    <mergeCell ref="F290:F294"/>
    <mergeCell ref="F295:F299"/>
    <mergeCell ref="F300:F304"/>
    <mergeCell ref="F305:F309"/>
    <mergeCell ref="F310:F314"/>
    <mergeCell ref="F315:F319"/>
    <mergeCell ref="F320:F324"/>
    <mergeCell ref="F325:F329"/>
    <mergeCell ref="F330:F334"/>
    <mergeCell ref="F335:F339"/>
    <mergeCell ref="F340:F344"/>
    <mergeCell ref="F345:F349"/>
    <mergeCell ref="F350:F354"/>
    <mergeCell ref="F355:F359"/>
    <mergeCell ref="F360:F364"/>
    <mergeCell ref="F365:F369"/>
    <mergeCell ref="F370:F374"/>
    <mergeCell ref="F375:F379"/>
    <mergeCell ref="F380:F384"/>
    <mergeCell ref="F385:F389"/>
    <mergeCell ref="F390:F394"/>
    <mergeCell ref="F395:F399"/>
    <mergeCell ref="F400:F404"/>
    <mergeCell ref="F405:F409"/>
    <mergeCell ref="F410:F414"/>
    <mergeCell ref="F415:F419"/>
    <mergeCell ref="F420:F424"/>
    <mergeCell ref="F425:F429"/>
    <mergeCell ref="F430:F434"/>
    <mergeCell ref="F435:F439"/>
    <mergeCell ref="F440:F444"/>
    <mergeCell ref="F445:F449"/>
    <mergeCell ref="F450:F454"/>
    <mergeCell ref="F455:F459"/>
    <mergeCell ref="F460:F464"/>
    <mergeCell ref="F465:F469"/>
    <mergeCell ref="F470:F474"/>
    <mergeCell ref="F475:F479"/>
    <mergeCell ref="F480:F484"/>
    <mergeCell ref="F485:F489"/>
    <mergeCell ref="F490:F494"/>
    <mergeCell ref="F495:F499"/>
    <mergeCell ref="F500:F504"/>
    <mergeCell ref="F505:F509"/>
    <mergeCell ref="F510:F514"/>
    <mergeCell ref="F515:F519"/>
    <mergeCell ref="F520:F524"/>
    <mergeCell ref="F525:F529"/>
    <mergeCell ref="F530:F534"/>
    <mergeCell ref="F535:F539"/>
    <mergeCell ref="F540:F544"/>
    <mergeCell ref="F545:F549"/>
    <mergeCell ref="F550:F554"/>
    <mergeCell ref="F555:F559"/>
    <mergeCell ref="F560:F564"/>
    <mergeCell ref="F565:F569"/>
    <mergeCell ref="F570:F574"/>
    <mergeCell ref="F575:F579"/>
    <mergeCell ref="F580:F584"/>
    <mergeCell ref="F585:F589"/>
    <mergeCell ref="F590:F594"/>
    <mergeCell ref="F595:F599"/>
    <mergeCell ref="F600:F604"/>
    <mergeCell ref="F605:F609"/>
    <mergeCell ref="F610:F614"/>
    <mergeCell ref="F615:F619"/>
    <mergeCell ref="F620:F624"/>
    <mergeCell ref="F625:F629"/>
    <mergeCell ref="F630:F634"/>
    <mergeCell ref="F635:F639"/>
    <mergeCell ref="F640:F644"/>
    <mergeCell ref="F645:F649"/>
    <mergeCell ref="F650:F654"/>
    <mergeCell ref="F655:F659"/>
    <mergeCell ref="F660:F664"/>
    <mergeCell ref="F665:F669"/>
    <mergeCell ref="F670:F674"/>
    <mergeCell ref="F675:F679"/>
    <mergeCell ref="F680:F684"/>
    <mergeCell ref="F686:F690"/>
    <mergeCell ref="F691:F695"/>
    <mergeCell ref="F696:F700"/>
    <mergeCell ref="G7:G8"/>
    <mergeCell ref="G10:G14"/>
    <mergeCell ref="G15:G19"/>
    <mergeCell ref="G20:G24"/>
    <mergeCell ref="G25:G29"/>
    <mergeCell ref="G30:G34"/>
    <mergeCell ref="G35:G39"/>
    <mergeCell ref="G40:G44"/>
    <mergeCell ref="G45:G49"/>
    <mergeCell ref="G50:G54"/>
    <mergeCell ref="G55:G59"/>
    <mergeCell ref="G60:G64"/>
    <mergeCell ref="G65:G69"/>
    <mergeCell ref="G70:G74"/>
    <mergeCell ref="G75:G79"/>
    <mergeCell ref="G80:G84"/>
    <mergeCell ref="G85:G89"/>
    <mergeCell ref="G90:G94"/>
    <mergeCell ref="G95:G99"/>
    <mergeCell ref="G100:G104"/>
    <mergeCell ref="G105:G109"/>
    <mergeCell ref="G110:G114"/>
    <mergeCell ref="G115:G119"/>
    <mergeCell ref="G120:G124"/>
    <mergeCell ref="G125:G129"/>
    <mergeCell ref="G130:G134"/>
    <mergeCell ref="G135:G139"/>
    <mergeCell ref="G140:G144"/>
    <mergeCell ref="G145:G149"/>
    <mergeCell ref="G150:G154"/>
    <mergeCell ref="G155:G159"/>
    <mergeCell ref="G160:G164"/>
    <mergeCell ref="G165:G169"/>
    <mergeCell ref="G170:G174"/>
    <mergeCell ref="G175:G179"/>
    <mergeCell ref="G180:G184"/>
    <mergeCell ref="G185:G189"/>
    <mergeCell ref="G190:G194"/>
    <mergeCell ref="G195:G199"/>
    <mergeCell ref="G200:G204"/>
    <mergeCell ref="G205:G209"/>
    <mergeCell ref="G210:G214"/>
    <mergeCell ref="G215:G219"/>
    <mergeCell ref="G220:G224"/>
    <mergeCell ref="G225:G229"/>
    <mergeCell ref="G230:G234"/>
    <mergeCell ref="G235:G239"/>
    <mergeCell ref="G240:G244"/>
    <mergeCell ref="G245:G249"/>
    <mergeCell ref="G250:G254"/>
    <mergeCell ref="G255:G259"/>
    <mergeCell ref="G260:G264"/>
    <mergeCell ref="G265:G269"/>
    <mergeCell ref="G270:G274"/>
    <mergeCell ref="G275:G279"/>
    <mergeCell ref="G280:G284"/>
    <mergeCell ref="G285:G289"/>
    <mergeCell ref="G290:G294"/>
    <mergeCell ref="G295:G299"/>
    <mergeCell ref="G300:G304"/>
    <mergeCell ref="G305:G309"/>
    <mergeCell ref="G310:G314"/>
    <mergeCell ref="G315:G319"/>
    <mergeCell ref="G320:G324"/>
    <mergeCell ref="G325:G329"/>
    <mergeCell ref="G330:G334"/>
    <mergeCell ref="G335:G339"/>
    <mergeCell ref="G340:G344"/>
    <mergeCell ref="G345:G349"/>
    <mergeCell ref="G350:G354"/>
    <mergeCell ref="G355:G359"/>
    <mergeCell ref="G360:G364"/>
    <mergeCell ref="G365:G369"/>
    <mergeCell ref="G370:G374"/>
    <mergeCell ref="G375:G379"/>
    <mergeCell ref="G380:G384"/>
    <mergeCell ref="G385:G389"/>
    <mergeCell ref="G390:G394"/>
    <mergeCell ref="G395:G399"/>
    <mergeCell ref="G400:G404"/>
    <mergeCell ref="G405:G409"/>
    <mergeCell ref="G410:G414"/>
    <mergeCell ref="G415:G419"/>
    <mergeCell ref="G420:G424"/>
    <mergeCell ref="G425:G429"/>
    <mergeCell ref="G430:G434"/>
    <mergeCell ref="G435:G439"/>
    <mergeCell ref="G440:G444"/>
    <mergeCell ref="G445:G449"/>
    <mergeCell ref="G450:G454"/>
    <mergeCell ref="G455:G459"/>
    <mergeCell ref="G460:G464"/>
    <mergeCell ref="G465:G469"/>
    <mergeCell ref="G470:G474"/>
    <mergeCell ref="G475:G479"/>
    <mergeCell ref="G480:G484"/>
    <mergeCell ref="G485:G489"/>
    <mergeCell ref="G490:G494"/>
    <mergeCell ref="G495:G499"/>
    <mergeCell ref="G500:G504"/>
    <mergeCell ref="G505:G509"/>
    <mergeCell ref="G510:G514"/>
    <mergeCell ref="G515:G519"/>
    <mergeCell ref="G520:G524"/>
    <mergeCell ref="G525:G529"/>
    <mergeCell ref="G530:G534"/>
    <mergeCell ref="G535:G539"/>
    <mergeCell ref="G540:G544"/>
    <mergeCell ref="G545:G549"/>
    <mergeCell ref="G550:G554"/>
    <mergeCell ref="G555:G559"/>
    <mergeCell ref="G560:G564"/>
    <mergeCell ref="G565:G569"/>
    <mergeCell ref="G570:G574"/>
    <mergeCell ref="G575:G579"/>
    <mergeCell ref="G580:G584"/>
    <mergeCell ref="G585:G589"/>
    <mergeCell ref="G590:G594"/>
    <mergeCell ref="G595:G599"/>
    <mergeCell ref="G600:G604"/>
    <mergeCell ref="G605:G609"/>
    <mergeCell ref="G610:G614"/>
    <mergeCell ref="G615:G619"/>
    <mergeCell ref="G620:G624"/>
    <mergeCell ref="G625:G629"/>
    <mergeCell ref="G630:G634"/>
    <mergeCell ref="G635:G639"/>
    <mergeCell ref="G640:G644"/>
    <mergeCell ref="G645:G649"/>
    <mergeCell ref="G650:G654"/>
    <mergeCell ref="G655:G659"/>
    <mergeCell ref="G660:G664"/>
    <mergeCell ref="G665:G669"/>
    <mergeCell ref="G670:G674"/>
    <mergeCell ref="G675:G679"/>
    <mergeCell ref="G680:G684"/>
    <mergeCell ref="G686:G690"/>
    <mergeCell ref="G691:G695"/>
    <mergeCell ref="G696:G70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2025-09-25T05:42:12Z</dcterms:created>
  <dcterms:modified xsi:type="dcterms:W3CDTF">2025-09-25T05:53:01Z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B3A435DDEC9947179184E532D675F07E_11</vt:lpwstr>
  </property>
  <property fmtid="{D5CDD505-2E9C-101B-9397-08002B2CF9AE}" pid="3" name="KSOProductBuildVer">
    <vt:lpwstr>1049-12.2.0.22549</vt:lpwstr>
  </property>
</Properties>
</file>